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DELL\Desktop\CID (2024~2025)\CID (2024~2025)\Strategic KPI\"/>
    </mc:Choice>
  </mc:AlternateContent>
  <bookViews>
    <workbookView xWindow="0" yWindow="0" windowWidth="23040" windowHeight="8784" activeTab="3"/>
  </bookViews>
  <sheets>
    <sheet name="Project Devlopment" sheetId="1" r:id="rId1"/>
    <sheet name="Apr" sheetId="2" r:id="rId2"/>
    <sheet name="May" sheetId="3" r:id="rId3"/>
    <sheet name="Jun" sheetId="8" r:id="rId4"/>
  </sheets>
  <calcPr calcId="162913"/>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D6" i="1" l="1"/>
  <c r="C19" i="1" l="1"/>
  <c r="B20" i="1" s="1"/>
  <c r="B19" i="1"/>
  <c r="C18" i="1"/>
  <c r="B18" i="1"/>
  <c r="D17" i="1"/>
  <c r="D16" i="1"/>
  <c r="D15" i="1"/>
  <c r="D14" i="1"/>
  <c r="D13" i="1"/>
  <c r="D12" i="1"/>
  <c r="D11" i="1"/>
  <c r="D10" i="1"/>
  <c r="D9" i="1"/>
  <c r="D8" i="1"/>
  <c r="D7" i="1"/>
  <c r="H9" i="1"/>
  <c r="H7" i="1" l="1"/>
  <c r="H8" i="1"/>
  <c r="H10" i="1"/>
  <c r="H11" i="1"/>
  <c r="H12" i="1"/>
  <c r="H13" i="1"/>
  <c r="H14" i="1"/>
  <c r="H15" i="1"/>
  <c r="H16" i="1"/>
  <c r="H17" i="1"/>
  <c r="H6" i="1" l="1"/>
  <c r="O37" i="1" l="1"/>
  <c r="M37" i="1"/>
  <c r="K9" i="1"/>
  <c r="F18" i="1"/>
  <c r="G18" i="1"/>
  <c r="F19" i="1"/>
  <c r="G19" i="1"/>
  <c r="F20" i="1" l="1"/>
  <c r="M9" i="1" s="1"/>
  <c r="P9" i="1" l="1"/>
</calcChain>
</file>

<file path=xl/sharedStrings.xml><?xml version="1.0" encoding="utf-8"?>
<sst xmlns="http://schemas.openxmlformats.org/spreadsheetml/2006/main" count="357" uniqueCount="180">
  <si>
    <t>Legend</t>
  </si>
  <si>
    <t>Recommendations</t>
  </si>
  <si>
    <t>Calculated KPI Data (Do not change)</t>
  </si>
  <si>
    <t>Month</t>
  </si>
  <si>
    <t>Your data (White Cells)</t>
  </si>
  <si>
    <t>Please fill in your data in blank white cells</t>
  </si>
  <si>
    <t>Jan</t>
  </si>
  <si>
    <t>Feb</t>
  </si>
  <si>
    <t>Mar</t>
  </si>
  <si>
    <t>May</t>
  </si>
  <si>
    <t>Jun</t>
  </si>
  <si>
    <t>Jul</t>
  </si>
  <si>
    <t>Aug</t>
  </si>
  <si>
    <t>Sep</t>
  </si>
  <si>
    <t>Oct</t>
  </si>
  <si>
    <t>Nov</t>
  </si>
  <si>
    <t>Dec</t>
  </si>
  <si>
    <t>KPI Analysis</t>
  </si>
  <si>
    <t>Action Plan</t>
  </si>
  <si>
    <t>KPI Definition</t>
  </si>
  <si>
    <t>KPI</t>
  </si>
  <si>
    <t>Process</t>
  </si>
  <si>
    <t xml:space="preserve">Definition </t>
  </si>
  <si>
    <t>Objective</t>
  </si>
  <si>
    <t>Numerator</t>
  </si>
  <si>
    <t>Denominator</t>
  </si>
  <si>
    <t>TBD</t>
  </si>
  <si>
    <t>YTD</t>
  </si>
  <si>
    <t>Average</t>
  </si>
  <si>
    <t>Turnover is conforming with established target (well done and keep improvement)</t>
  </si>
  <si>
    <t>Turnover exceeds target limit (Please investigate and take urgent actions)</t>
  </si>
  <si>
    <t>Frequency</t>
  </si>
  <si>
    <t>Trend</t>
  </si>
  <si>
    <t>KPI Profile</t>
  </si>
  <si>
    <t>Direction</t>
  </si>
  <si>
    <t xml:space="preserve">Unit </t>
  </si>
  <si>
    <t>BSC Perspective</t>
  </si>
  <si>
    <t>Performance</t>
  </si>
  <si>
    <t>7-……………………………………………………………………………………………..</t>
  </si>
  <si>
    <t>Results are under the established target, but within a tolerance interval. They need to be analyzed and monitored</t>
  </si>
  <si>
    <t>Apr</t>
  </si>
  <si>
    <t>Percentage</t>
  </si>
  <si>
    <t>Maximize</t>
  </si>
  <si>
    <t>Financial Year</t>
  </si>
  <si>
    <t>Monthly</t>
  </si>
  <si>
    <t>1-……………………………………………………………………………………………..</t>
  </si>
  <si>
    <t>2-……………………………………………………………………………………………..</t>
  </si>
  <si>
    <t>3-……………………………………………………………………………………………..</t>
  </si>
  <si>
    <t>4-……………………………………………………………………………………………..</t>
  </si>
  <si>
    <t>5-……………………………………………………………………………………………..</t>
  </si>
  <si>
    <t>6-……………………………………………………………………………………………..</t>
  </si>
  <si>
    <t>Achievement</t>
  </si>
  <si>
    <t>Finicial</t>
  </si>
  <si>
    <t>2023/2024</t>
  </si>
  <si>
    <t>Project Development</t>
  </si>
  <si>
    <t>Data input : F - CID - CRM - Project Development</t>
  </si>
  <si>
    <t>2024/2025</t>
  </si>
  <si>
    <t>Target -100%</t>
  </si>
  <si>
    <t xml:space="preserve">Target No. of release according to project timeline </t>
  </si>
  <si>
    <t>Actual No. of Release project</t>
  </si>
  <si>
    <t>No</t>
  </si>
  <si>
    <t>Business Unit</t>
  </si>
  <si>
    <t>Participants</t>
  </si>
  <si>
    <t>Project Name</t>
  </si>
  <si>
    <t>Function/Module Name(Phase by Phase)</t>
  </si>
  <si>
    <t>Release Date</t>
  </si>
  <si>
    <t>PIC Name</t>
  </si>
  <si>
    <t>Evidence</t>
  </si>
  <si>
    <t>Remark</t>
  </si>
  <si>
    <t>APRIL</t>
  </si>
  <si>
    <t>Aftersales</t>
  </si>
  <si>
    <t xml:space="preserve">Moe Thu Han_x000D_
Myat Thazin Aye_x000D_
Kyu Kyu Win_x000D_
Nay Aung_x000D_
Ei Mon Kyaw </t>
  </si>
  <si>
    <t>Mechanic Activity</t>
  </si>
  <si>
    <r>
      <rPr>
        <b/>
        <sz val="11"/>
        <color theme="1"/>
        <rFont val="Cambria"/>
        <family val="1"/>
      </rPr>
      <t>UAT Release User Issue Feedback V 1.3.0_x000D_</t>
    </r>
    <r>
      <rPr>
        <sz val="11"/>
        <color theme="1"/>
        <rFont val="Cambria"/>
        <family val="1"/>
      </rPr>
      <t xml:space="preserve">
Total Counts  = 7_x000D_
- System Ugprade = 5_x000D_
- Additional = 2</t>
    </r>
  </si>
  <si>
    <t>Myat Thazin Aye</t>
  </si>
  <si>
    <t>Evidence 1</t>
  </si>
  <si>
    <t xml:space="preserve">UAT </t>
  </si>
  <si>
    <t xml:space="preserve">Win Finance </t>
  </si>
  <si>
    <t>Moe Thu Han
Aung Paing Soe 
Wah Wah Moe
Moe Thu Han
Myat Thazin Aye</t>
  </si>
  <si>
    <r>
      <rPr>
        <b/>
        <sz val="11"/>
        <rFont val="Cambria"/>
        <family val="1"/>
      </rPr>
      <t xml:space="preserve">Go-Live Release 
</t>
    </r>
    <r>
      <rPr>
        <sz val="11"/>
        <rFont val="Cambria"/>
        <family val="1"/>
      </rPr>
      <t xml:space="preserve">V 2.3.0 (Admin Side), V 2.1.0 (Moible) 
- Customer App Myanmar Language 
- Credit assessment pass by CS Head report 
- Credit assessment fail by CS Head report 
- Request approve by Finance Report </t>
    </r>
  </si>
  <si>
    <t>Evidence 2</t>
  </si>
  <si>
    <t xml:space="preserve">Go-Live </t>
  </si>
  <si>
    <r>
      <rPr>
        <b/>
        <sz val="11"/>
        <color theme="1"/>
        <rFont val="Cambria"/>
        <family val="1"/>
      </rPr>
      <t xml:space="preserve">Go-Live Release </t>
    </r>
    <r>
      <rPr>
        <sz val="11"/>
        <color theme="1"/>
        <rFont val="Cambria"/>
        <family val="1"/>
      </rPr>
      <t xml:space="preserve">
V 2.3.1 (Admin Side), V 2.1.1 (Moible) 
- Version force fpdate
- Manual customer creation
- Dashboard
- Change theme color &amp; UI
- Photo upload CL Inquiry
- Rate us &amp; feedbacks
- Share app 
</t>
    </r>
  </si>
  <si>
    <t>Evidence 3</t>
  </si>
  <si>
    <t>CHLD</t>
  </si>
  <si>
    <t>Aye Chan Myae
May Phyo Thu
Kyu Kyu Win</t>
  </si>
  <si>
    <t>EDMS</t>
  </si>
  <si>
    <r>
      <rPr>
        <b/>
        <sz val="11"/>
        <color theme="1"/>
        <rFont val="Cambria"/>
        <family val="1"/>
      </rPr>
      <t>Release EDMS Phase_1 Version 1.2.1</t>
    </r>
    <r>
      <rPr>
        <sz val="11"/>
        <color theme="1"/>
        <rFont val="Cambria"/>
        <family val="1"/>
      </rPr>
      <t xml:space="preserve">
Total Counts = 8
- Additional =  4 
- Changed = 2 
- System Issue = 2</t>
    </r>
  </si>
  <si>
    <t>Aye Chan Myae</t>
  </si>
  <si>
    <t>Evidence 4</t>
  </si>
  <si>
    <r>
      <rPr>
        <b/>
        <sz val="11"/>
        <color theme="1"/>
        <rFont val="Cambria"/>
        <family val="1"/>
      </rPr>
      <t>Release EDMS Phase_1 Version 1.2.2</t>
    </r>
    <r>
      <rPr>
        <sz val="11"/>
        <color theme="1"/>
        <rFont val="Cambria"/>
        <family val="1"/>
      </rPr>
      <t xml:space="preserve">
Total Count = 3
- Additional =2
- Changed = 1
</t>
    </r>
  </si>
  <si>
    <t>Evidence 5</t>
  </si>
  <si>
    <t xml:space="preserve">After Sales </t>
  </si>
  <si>
    <t>Eaint Ei Ei Poe Eain
Lin Latt
Cham Nyein Ko
Ei Mon</t>
  </si>
  <si>
    <t>Spare Part Salesman</t>
  </si>
  <si>
    <r>
      <rPr>
        <b/>
        <sz val="11"/>
        <color theme="1"/>
        <rFont val="Cambria"/>
        <family val="1"/>
      </rPr>
      <t>Release SparePart Salesman</t>
    </r>
    <r>
      <rPr>
        <sz val="11"/>
        <color theme="1"/>
        <rFont val="Cambria"/>
        <family val="1"/>
      </rPr>
      <t xml:space="preserve">
Total Count = 9
- System Issue = 8
- Changed = 1
</t>
    </r>
  </si>
  <si>
    <t>Evidence 6</t>
  </si>
  <si>
    <t>CFD</t>
  </si>
  <si>
    <t xml:space="preserve">
Moe Thu Han
Khin Zar Htwe 
Zaw Thu Htet
Ame Nyein Chan Kyaw
Kaung Khant Tin
Paing Soe Chit</t>
  </si>
  <si>
    <t>Core ERP</t>
  </si>
  <si>
    <r>
      <rPr>
        <b/>
        <sz val="11"/>
        <color theme="1"/>
        <rFont val="Cambria"/>
        <family val="1"/>
      </rPr>
      <t>Release Golive Issue Feedback</t>
    </r>
    <r>
      <rPr>
        <sz val="11"/>
        <color theme="1"/>
        <rFont val="Cambria"/>
        <family val="1"/>
      </rPr>
      <t xml:space="preserve"> 
System Issue = 4 counts</t>
    </r>
  </si>
  <si>
    <t>Ame Nyein Chan Kyaw
.Kaung Khant Tin
Paing Soe Chit</t>
  </si>
  <si>
    <t>Evidence 7</t>
  </si>
  <si>
    <r>
      <rPr>
        <b/>
        <sz val="11"/>
        <color theme="1"/>
        <rFont val="Cambria"/>
        <family val="1"/>
      </rPr>
      <t xml:space="preserve">Release Golive Issue Feedback </t>
    </r>
    <r>
      <rPr>
        <sz val="11"/>
        <color theme="1"/>
        <rFont val="Cambria"/>
        <family val="1"/>
      </rPr>
      <t xml:space="preserve">
System Issue = 1 counts</t>
    </r>
  </si>
  <si>
    <t>Evidence 8</t>
  </si>
  <si>
    <t>CAM</t>
  </si>
  <si>
    <t>Moe Thu Han_x000D_
Thin Ei San
Wah Wah Moe
Su Myat Mon</t>
  </si>
  <si>
    <t>AMS</t>
  </si>
  <si>
    <r>
      <t>Go-Live Release (Mobile)
-</t>
    </r>
    <r>
      <rPr>
        <sz val="11"/>
        <color theme="1"/>
        <rFont val="Cambria"/>
        <family val="1"/>
      </rPr>
      <t>Asset Go See 
-Fleet Go See</t>
    </r>
    <r>
      <rPr>
        <b/>
        <sz val="11"/>
        <color theme="1"/>
        <rFont val="Cambria"/>
        <family val="1"/>
      </rPr>
      <t xml:space="preserve">
</t>
    </r>
  </si>
  <si>
    <t>Su Myat Mon</t>
  </si>
  <si>
    <t>Evidence 9</t>
  </si>
  <si>
    <t>Moe Thu Han
Aung Kaung Moe
Aye Naung Thu
Su Myat Mon</t>
  </si>
  <si>
    <t>TIS</t>
  </si>
  <si>
    <r>
      <rPr>
        <b/>
        <sz val="11"/>
        <color theme="1"/>
        <rFont val="Cambria"/>
        <family val="1"/>
      </rPr>
      <t xml:space="preserve">UAT Release User Issue Feedback V 2.4.1
</t>
    </r>
    <r>
      <rPr>
        <sz val="11"/>
        <color theme="1"/>
        <rFont val="Cambria"/>
        <family val="1"/>
      </rPr>
      <t>Total Count = 2 
-Changes Requirement =2</t>
    </r>
  </si>
  <si>
    <t>Evidence 10</t>
  </si>
  <si>
    <t>MAY</t>
  </si>
  <si>
    <t xml:space="preserve">Moe Thu Han
Myat Thazin Aye
Nay Aung
Ei Mon Kyaw </t>
  </si>
  <si>
    <t xml:space="preserve">UAT Release User Issue Feedback V 1.4.0
Total Counts  = 13
Additional =6
System Upgrade = 4
New = 2
System Issue =1
</t>
  </si>
  <si>
    <t>UAT Release User Issue Feedback V 1.4.1
Total Counts  = 8
System Upgrade =1 
System Issue = 7</t>
  </si>
  <si>
    <t xml:space="preserve">UAT Release V2.5.0 (Web &amp; Mobile)
1. Question Create
2. Assessment Create
3. Assessment Timeline View 
4. Superior/HR Assessment Result 
5. Reporting 
   • Summary Report
   • Individual Report
   • Achievement Detail Report
6. Access Right ( All+ Reporting )
7. Enrollment filter by Employment Type
</t>
  </si>
  <si>
    <t>Moe Thu Han
Htun Myint Win
Su Myat Mon</t>
  </si>
  <si>
    <t>EMS</t>
  </si>
  <si>
    <t xml:space="preserve">UAT Release V2.4.0 (Web)
1. Access Right
   • Employee (All + Reporting)
   • Admin (All + Reporting)
   • CPM (All +Reporting)
   • Super Admin (All + Reporting)
2. Meeting Title Inactive
</t>
  </si>
  <si>
    <t>Moe Thu Han
Myat Thazin Aye
Moe Thu Khaing 
Su Myat Mon
Thin Ei San
Ei Mon Kyaw</t>
  </si>
  <si>
    <t xml:space="preserve">Core HR </t>
  </si>
  <si>
    <t xml:space="preserve">UAT Release V4.2.0(Odoo)
1. Confirmation Schedule 
2. Confirmation Assessment
3. Confirmation Checklist 
</t>
  </si>
  <si>
    <t xml:space="preserve">UAT Release User Issue Feedback 
Recommendation Request  (Mobile)
Total Counts  = 9
</t>
  </si>
  <si>
    <t>Moe Thu Han
Khin Zar Htwe 
Zaw Thu Htet
Ame Nyein Chan Kyaw
Kaung Khant Tin
Paing Soe Chit
Wint Wah Ko</t>
  </si>
  <si>
    <t>Release Golive Issue Feedback 
System Issue = 2 counts</t>
  </si>
  <si>
    <t>Ame Nyein Chan Kyaw
Kaung Khant Tin
Paing Soe Chit</t>
  </si>
  <si>
    <t>Go-Live</t>
  </si>
  <si>
    <t>Moe Thu Han
Myat Thazin Aye 
Moe Thu Khaing
Su Myat Mon
Thin Ei San
Ei Mon Kyaw</t>
  </si>
  <si>
    <r>
      <t xml:space="preserve">UAT Release V 4.2.0
</t>
    </r>
    <r>
      <rPr>
        <sz val="12"/>
        <color theme="1"/>
        <rFont val="Times New Roman"/>
        <family val="1"/>
      </rPr>
      <t>1. Manpower Planning 
2. Vacant Requisition
3. Vacant Fulfillment</t>
    </r>
  </si>
  <si>
    <t>Myat Thazin Aye 
Moe Thu Khaing 
Su Myat Mon</t>
  </si>
  <si>
    <r>
      <t xml:space="preserve">Go-Live Feedbacks
</t>
    </r>
    <r>
      <rPr>
        <sz val="12"/>
        <color theme="1"/>
        <rFont val="Times New Roman"/>
        <family val="1"/>
      </rPr>
      <t>1. Promotion/Demotion upgrade
2. Disappaer Salary Configure CRUD access right 
3. Read only in number of days in leave request
4. Update leave request from 
5. Payroall bactch default group by changes
6. Change menu name Employee Loan as Deduction
7. Add multi annaul leave request permission</t>
    </r>
    <r>
      <rPr>
        <b/>
        <sz val="12"/>
        <color theme="1"/>
        <rFont val="Times New Roman"/>
        <family val="1"/>
      </rPr>
      <t xml:space="preserve">
</t>
    </r>
  </si>
  <si>
    <t>JUNE</t>
  </si>
  <si>
    <t>Moe Thu Han
Su Myat Mon
Thin Ei San</t>
  </si>
  <si>
    <r>
      <rPr>
        <b/>
        <sz val="11"/>
        <color theme="1"/>
        <rFont val="Cambria"/>
        <family val="1"/>
      </rPr>
      <t>UAT Release V3.7.0 (Odoo)</t>
    </r>
    <r>
      <rPr>
        <sz val="11"/>
        <color theme="1"/>
        <rFont val="Cambria"/>
        <family val="1"/>
      </rPr>
      <t xml:space="preserve">
1. Vehicle Reporting (pdf) 
   • Fuel advance 
   • Fuel clear
   • Fuel claim
   • Fuel expense summary
   • Monthly extra fuel amount
   • Repair Advacne
   • Repair Clear
   • Repair Claim
   • Vehicle Exit Permit
   • Taxi (bus,motorcycle,3-wheel etc...) Charges
2. Changes Requirement - 4
</t>
    </r>
  </si>
  <si>
    <t>JUNE 1</t>
  </si>
  <si>
    <r>
      <rPr>
        <b/>
        <sz val="11"/>
        <color theme="1"/>
        <rFont val="Cambria"/>
        <family val="1"/>
      </rPr>
      <t>UAT Release V3.7.1 (Odoo)</t>
    </r>
    <r>
      <rPr>
        <sz val="11"/>
        <color theme="1"/>
        <rFont val="Cambria"/>
        <family val="1"/>
      </rPr>
      <t xml:space="preserve">
1. Outstanding - 1 
2. System Upgrade -2 
</t>
    </r>
  </si>
  <si>
    <t>JUNE 2</t>
  </si>
  <si>
    <t>Moe Thu Han
Su Myat Mon
Aung Kaung Moe
Aye Nhaung Thu</t>
  </si>
  <si>
    <r>
      <rPr>
        <b/>
        <sz val="11"/>
        <color theme="1"/>
        <rFont val="Cambria"/>
        <family val="1"/>
      </rPr>
      <t>UAT Release V2.5.1(Web+Mobile)</t>
    </r>
    <r>
      <rPr>
        <sz val="11"/>
        <color theme="1"/>
        <rFont val="Cambria"/>
        <family val="1"/>
      </rPr>
      <t xml:space="preserve">
1. After Training Assessment Draft State
</t>
    </r>
  </si>
  <si>
    <t>JUNE 3</t>
  </si>
  <si>
    <t>Moe Thu Han
Su Myat Mon
Htun Myint Win
Aung Kaung Moe</t>
  </si>
  <si>
    <r>
      <rPr>
        <b/>
        <sz val="11"/>
        <color theme="1"/>
        <rFont val="Cambria"/>
        <family val="1"/>
      </rPr>
      <t>UAT Release V2.4.1(Web+Mobile)</t>
    </r>
    <r>
      <rPr>
        <sz val="11"/>
        <color theme="1"/>
        <rFont val="Cambria"/>
        <family val="1"/>
      </rPr>
      <t xml:space="preserve">
1.Additional Phase (1+2)
   • Outstanding -1 
   • System Upgrde - 7
   • Additional - 1 
   • Change Requirement - 1 
2.Phase 2 Access Right Issue Fixed
   • Outstanding -3 
   • System Upgrde - 3
   • Additional - 7 
</t>
    </r>
  </si>
  <si>
    <t>JUNE 4</t>
  </si>
  <si>
    <t xml:space="preserve">
Moe Thu Han
Zaw Thu Htet
Kaung Khant Tin
Paing Soe Chit 
Wint Wah Ko</t>
  </si>
  <si>
    <r>
      <rPr>
        <b/>
        <sz val="11"/>
        <color theme="1"/>
        <rFont val="Cambria"/>
        <family val="1"/>
      </rPr>
      <t>Release UAT Issue Feedback</t>
    </r>
    <r>
      <rPr>
        <sz val="11"/>
        <color theme="1"/>
        <rFont val="Cambria"/>
        <family val="1"/>
      </rPr>
      <t xml:space="preserve"> 
System Issue = 1 counts</t>
    </r>
  </si>
  <si>
    <t xml:space="preserve">
.Kaung Khant Tin
Paing Soe Chit</t>
  </si>
  <si>
    <t>JUNE 5</t>
  </si>
  <si>
    <r>
      <rPr>
        <b/>
        <sz val="11"/>
        <color theme="1"/>
        <rFont val="Cambria"/>
        <family val="1"/>
      </rPr>
      <t>Release GO_LIVE Issue Feedback</t>
    </r>
    <r>
      <rPr>
        <sz val="11"/>
        <color theme="1"/>
        <rFont val="Cambria"/>
        <family val="1"/>
      </rPr>
      <t xml:space="preserve"> 
System Issue = 1 counts</t>
    </r>
  </si>
  <si>
    <t>JUNE 6</t>
  </si>
  <si>
    <t>Ma Moe Thu Han
Moe Thu Khaing
Zaw Thu Htet
Wah Wah Moe</t>
  </si>
  <si>
    <t>Hi5 F&amp;A</t>
  </si>
  <si>
    <r>
      <rPr>
        <b/>
        <sz val="11"/>
        <color theme="1"/>
        <rFont val="Cambria"/>
        <family val="1"/>
      </rPr>
      <t>Internal Release  Hi5 F&amp;A for refix after UAT Feedback (Backend)</t>
    </r>
    <r>
      <rPr>
        <sz val="11"/>
        <color theme="1"/>
        <rFont val="Cambria"/>
        <family val="1"/>
      </rPr>
      <t xml:space="preserve">
1) Repayment &lt;Reschedule date&gt;
2) Payment &lt;Reschedule date,Exchange date&gt;
3) Repayment, Payment Collect &lt;Outstanding&gt;
4) RV Draft &amp; Register Payment</t>
    </r>
  </si>
  <si>
    <t>Moe Thu Khaing</t>
  </si>
  <si>
    <t>JUNE 7</t>
  </si>
  <si>
    <r>
      <rPr>
        <b/>
        <sz val="11"/>
        <rFont val="Cambria"/>
        <family val="1"/>
      </rPr>
      <t>Internal Release  Hi5 F&amp;A for refix after UAT Feedback (Frontend)</t>
    </r>
    <r>
      <rPr>
        <sz val="11"/>
        <rFont val="Cambria"/>
        <family val="1"/>
      </rPr>
      <t xml:space="preserve">
1) Repayment &lt;Reschedule date filter&gt;
2) Payment &lt;Reschedule date filter, exchange rate&gt;</t>
    </r>
  </si>
  <si>
    <t>JUNE 8</t>
  </si>
  <si>
    <r>
      <rPr>
        <b/>
        <sz val="11"/>
        <color theme="1"/>
        <rFont val="Cambria"/>
        <family val="1"/>
      </rPr>
      <t>Internal Release  Hi5 F&amp;A for refix after UAT Feedback (Frontend)</t>
    </r>
    <r>
      <rPr>
        <sz val="11"/>
        <color theme="1"/>
        <rFont val="Cambria"/>
        <family val="1"/>
      </rPr>
      <t xml:space="preserve">
1) RV Draft &lt;status, fields for backend form&gt;</t>
    </r>
  </si>
  <si>
    <t>JUNE 9</t>
  </si>
  <si>
    <t>After Sales</t>
  </si>
  <si>
    <t>Ma Moe Thu Han
Myat Thazin Aye
Nay Aung
Ei Mon Kyaw</t>
  </si>
  <si>
    <t xml:space="preserve">Mechanic Actvity </t>
  </si>
  <si>
    <r>
      <rPr>
        <b/>
        <sz val="11"/>
        <color theme="1"/>
        <rFont val="Cambria"/>
        <family val="1"/>
      </rPr>
      <t xml:space="preserve">UAT Release </t>
    </r>
    <r>
      <rPr>
        <sz val="11"/>
        <color theme="1"/>
        <rFont val="Cambria"/>
        <family val="1"/>
      </rPr>
      <t xml:space="preserve">
E-Learning 
- Share job information
- Disappear job info
</t>
    </r>
  </si>
  <si>
    <t>JUNE 10</t>
  </si>
  <si>
    <t>Ma Moe Thu Han
Myat Thazin Aye
Aung Paing Soe
Wah Wah Moe</t>
  </si>
  <si>
    <r>
      <t>Go-Live Release (2.1.2)
-</t>
    </r>
    <r>
      <rPr>
        <sz val="11"/>
        <color theme="1"/>
        <rFont val="Cambria"/>
        <family val="1"/>
      </rPr>
      <t xml:space="preserve"> Remove near me in payment information 
- Add M Pitesan 
- Version force update</t>
    </r>
  </si>
  <si>
    <t>JUNE 11</t>
  </si>
  <si>
    <t xml:space="preserve">CHLD </t>
  </si>
  <si>
    <t xml:space="preserve">Ma Moe Thu Han
Myat Thazin Aye
Moe Thu Khaing 
Su Myat Mon 
Thin Ei San 
Wint War Ko
Ei Mon Kyaw
</t>
  </si>
  <si>
    <t xml:space="preserve">Core HRMS </t>
  </si>
  <si>
    <r>
      <rPr>
        <b/>
        <sz val="11"/>
        <color theme="1"/>
        <rFont val="Cambria"/>
        <family val="1"/>
      </rPr>
      <t xml:space="preserve">UAT Release </t>
    </r>
    <r>
      <rPr>
        <sz val="11"/>
        <color theme="1"/>
        <rFont val="Cambria"/>
        <family val="1"/>
      </rPr>
      <t xml:space="preserve">
Leave DeductionDeduction  (Not measure with KPI results)
(1) Medical leave with pay
(2) Medical leave without pay
(3) Parenity leave 
(4) Maternity leave 
(5) Leave 
(6) Absence
(7) Not working day deduction</t>
    </r>
  </si>
  <si>
    <t xml:space="preserve">Myat Thazin Aye
Moe Thu Khaing 
Su Myat Mon </t>
  </si>
  <si>
    <t>JUNE 12</t>
  </si>
  <si>
    <r>
      <rPr>
        <b/>
        <sz val="11"/>
        <color theme="1"/>
        <rFont val="Cambria"/>
        <family val="1"/>
      </rPr>
      <t xml:space="preserve">Go-Live </t>
    </r>
    <r>
      <rPr>
        <sz val="11"/>
        <color theme="1"/>
        <rFont val="Cambria"/>
        <family val="1"/>
      </rPr>
      <t xml:space="preserve">
Change User Login Password 
Total Count : 369</t>
    </r>
  </si>
  <si>
    <t>JUNE 13</t>
  </si>
  <si>
    <r>
      <t>Go-Live Release (Feedbacks Fixed) 
-</t>
    </r>
    <r>
      <rPr>
        <sz val="11"/>
        <color theme="1"/>
        <rFont val="Cambria"/>
        <family val="1"/>
      </rPr>
      <t xml:space="preserve">Leave DeductionDeduction  (Not measure with KPI results)
(1) Medical leave with pay
(2) Medical leave without pay
(3) Parenity leave 
(4) Maternity leave 
(5) Leave 
(6) Absence
(7) Not working day deduction
-Related HR Leave mail link 
-Leave Request Validation (Half-Day Leave)
-Management domain filter (Promo/domo)
-Resign &amp; Termination effective date &amp; request date
-Fix for Currency (USD/MMK) in current salary report 
</t>
    </r>
  </si>
  <si>
    <t>JUNE 14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</si>
</sst>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3" formatCode="_(* #,##0.00_);_(* \(#,##0.00\);_(* &quot;-&quot;??_);_(@_)"/>
    <numFmt numFmtId="164" formatCode="[$-409]d\-mmm\-yyyy;@"/>
  </numFmts>
  <fonts count="47" x14ac:knownFonts="1">
    <font>
      <sz val="11"/>
      <color theme="1"/>
      <name val="Calibri"/>
      <family val="2"/>
      <scheme val="minor"/>
    </font>
    <font>
      <sz val="11"/>
      <color theme="1"/>
      <name val="Calibri"/>
      <family val="2"/>
      <scheme val="minor"/>
    </font>
    <font>
      <sz val="10"/>
      <name val="Arial"/>
      <family val="2"/>
    </font>
    <font>
      <sz val="11"/>
      <color theme="1"/>
      <name val="Tahoma"/>
      <family val="2"/>
    </font>
    <font>
      <sz val="11"/>
      <color indexed="8"/>
      <name val="Calibri"/>
      <family val="2"/>
    </font>
    <font>
      <sz val="11"/>
      <color theme="1"/>
      <name val="Times New Roman"/>
      <family val="1"/>
    </font>
    <font>
      <b/>
      <sz val="16"/>
      <color rgb="FF002060"/>
      <name val="Times New Roman"/>
      <family val="1"/>
    </font>
    <font>
      <sz val="16"/>
      <color rgb="FFFF0000"/>
      <name val="Times New Roman"/>
      <family val="1"/>
    </font>
    <font>
      <b/>
      <sz val="16"/>
      <color theme="1"/>
      <name val="Times New Roman"/>
      <family val="1"/>
    </font>
    <font>
      <sz val="16"/>
      <color theme="1"/>
      <name val="Times New Roman"/>
      <family val="1"/>
    </font>
    <font>
      <b/>
      <sz val="16"/>
      <name val="Times New Roman"/>
      <family val="1"/>
    </font>
    <font>
      <b/>
      <i/>
      <sz val="16"/>
      <color rgb="FF333333"/>
      <name val="Times New Roman"/>
      <family val="1"/>
    </font>
    <font>
      <sz val="16"/>
      <name val="Times New Roman"/>
      <family val="1"/>
    </font>
    <font>
      <b/>
      <u/>
      <sz val="16"/>
      <color theme="1"/>
      <name val="Times New Roman"/>
      <family val="1"/>
    </font>
    <font>
      <sz val="16"/>
      <color rgb="FF002060"/>
      <name val="Times New Roman"/>
      <family val="1"/>
    </font>
    <font>
      <b/>
      <sz val="22"/>
      <color theme="1"/>
      <name val="Times New Roman"/>
      <family val="1"/>
    </font>
    <font>
      <b/>
      <sz val="72"/>
      <color theme="1"/>
      <name val="Wingdings"/>
      <charset val="2"/>
    </font>
    <font>
      <sz val="48"/>
      <color theme="1"/>
      <name val="Times New Roman"/>
      <family val="1"/>
    </font>
    <font>
      <b/>
      <sz val="14"/>
      <color theme="1"/>
      <name val="Times New Roman"/>
      <family val="1"/>
    </font>
    <font>
      <b/>
      <sz val="14"/>
      <color theme="1"/>
      <name val="Calibri"/>
      <family val="2"/>
      <scheme val="minor"/>
    </font>
    <font>
      <b/>
      <u/>
      <sz val="14"/>
      <color rgb="FFFF0000"/>
      <name val="Times New Roman"/>
      <family val="1"/>
    </font>
    <font>
      <b/>
      <u/>
      <sz val="14"/>
      <color theme="1"/>
      <name val="Times New Roman"/>
      <family val="1"/>
    </font>
    <font>
      <b/>
      <u/>
      <sz val="14"/>
      <color theme="1"/>
      <name val="Calibri"/>
      <family val="2"/>
      <scheme val="minor"/>
    </font>
    <font>
      <b/>
      <sz val="12"/>
      <name val="Times New Roman"/>
      <family val="1"/>
    </font>
    <font>
      <sz val="12"/>
      <name val="Times New Roman"/>
      <family val="1"/>
    </font>
    <font>
      <b/>
      <sz val="12"/>
      <color rgb="FF002060"/>
      <name val="Times New Roman"/>
      <family val="1"/>
    </font>
    <font>
      <b/>
      <u/>
      <sz val="16"/>
      <color rgb="FFFF0000"/>
      <name val="Times New Roman"/>
      <family val="1"/>
    </font>
    <font>
      <b/>
      <u/>
      <sz val="16"/>
      <color theme="1"/>
      <name val="Calibri"/>
      <family val="2"/>
      <scheme val="minor"/>
    </font>
    <font>
      <sz val="12"/>
      <color theme="1"/>
      <name val="Times New Roman"/>
      <family val="1"/>
    </font>
    <font>
      <b/>
      <sz val="11"/>
      <name val="Times New Roman"/>
      <family val="1"/>
    </font>
    <font>
      <b/>
      <sz val="12"/>
      <color theme="0"/>
      <name val="Cambria"/>
      <family val="1"/>
    </font>
    <font>
      <sz val="12"/>
      <color theme="0"/>
      <name val="Cambria"/>
      <family val="1"/>
    </font>
    <font>
      <b/>
      <sz val="12"/>
      <color rgb="FFFFFFFF"/>
      <name val="Cambria"/>
      <family val="1"/>
    </font>
    <font>
      <b/>
      <sz val="16"/>
      <color theme="0"/>
      <name val="Cambria"/>
      <family val="1"/>
    </font>
    <font>
      <sz val="11"/>
      <color theme="1"/>
      <name val="Cambria"/>
      <family val="1"/>
    </font>
    <font>
      <b/>
      <sz val="11"/>
      <color theme="1"/>
      <name val="Cambria"/>
      <family val="1"/>
    </font>
    <font>
      <sz val="11"/>
      <name val="Cambria"/>
      <family val="1"/>
    </font>
    <font>
      <u/>
      <sz val="11"/>
      <color theme="10"/>
      <name val="Arial"/>
      <family val="2"/>
    </font>
    <font>
      <u/>
      <sz val="11"/>
      <color theme="4" tint="-0.249977111117893"/>
      <name val="Cambria"/>
      <family val="1"/>
    </font>
    <font>
      <b/>
      <sz val="11"/>
      <name val="Cambria"/>
      <family val="1"/>
    </font>
    <font>
      <u/>
      <sz val="11"/>
      <color theme="10"/>
      <name val="Cambria"/>
      <family val="1"/>
    </font>
    <font>
      <b/>
      <sz val="12"/>
      <color theme="0"/>
      <name val="Times New Roman"/>
      <family val="1"/>
    </font>
    <font>
      <sz val="12"/>
      <color theme="0"/>
      <name val="Times New Roman"/>
      <family val="1"/>
    </font>
    <font>
      <b/>
      <sz val="12"/>
      <color rgb="FFFFFFFF"/>
      <name val="Times New Roman"/>
      <family val="1"/>
    </font>
    <font>
      <u/>
      <sz val="12"/>
      <color theme="10"/>
      <name val="Times New Roman"/>
      <family val="1"/>
    </font>
    <font>
      <b/>
      <sz val="12"/>
      <color theme="1"/>
      <name val="Times New Roman"/>
      <family val="1"/>
    </font>
    <font>
      <sz val="12"/>
      <color theme="1"/>
      <name val="Cambria"/>
      <family val="1"/>
    </font>
  </fonts>
  <fills count="9">
    <fill>
      <patternFill patternType="none"/>
    </fill>
    <fill>
      <patternFill patternType="gray125"/>
    </fill>
    <fill>
      <patternFill patternType="solid">
        <fgColor indexed="9"/>
        <bgColor indexed="64"/>
      </patternFill>
    </fill>
    <fill>
      <patternFill patternType="solid">
        <fgColor theme="0" tint="-0.14996795556505021"/>
        <bgColor theme="0" tint="-0.499984740745262"/>
      </patternFill>
    </fill>
    <fill>
      <patternFill patternType="solid">
        <fgColor theme="0" tint="-0.14999847407452621"/>
        <bgColor indexed="64"/>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
      <patternFill patternType="solid">
        <fgColor rgb="FF002060"/>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
      <left style="medium">
        <color indexed="64"/>
      </left>
      <right/>
      <top/>
      <bottom/>
      <diagonal/>
    </border>
    <border>
      <left/>
      <right style="medium">
        <color indexed="64"/>
      </right>
      <top/>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right/>
      <top style="thin">
        <color indexed="64"/>
      </top>
      <bottom/>
      <diagonal/>
    </border>
    <border>
      <left style="thin">
        <color indexed="64"/>
      </left>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right style="medium">
        <color indexed="64"/>
      </right>
      <top style="thin">
        <color indexed="64"/>
      </top>
      <bottom/>
      <diagonal/>
    </border>
    <border>
      <left/>
      <right style="medium">
        <color indexed="64"/>
      </right>
      <top/>
      <bottom style="medium">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style="medium">
        <color indexed="64"/>
      </top>
      <bottom/>
      <diagonal/>
    </border>
    <border>
      <left style="thin">
        <color indexed="64"/>
      </left>
      <right style="thin">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bottom style="thin">
        <color indexed="64"/>
      </bottom>
      <diagonal/>
    </border>
    <border>
      <left style="thin">
        <color indexed="64"/>
      </left>
      <right/>
      <top style="medium">
        <color indexed="64"/>
      </top>
      <bottom/>
      <diagonal/>
    </border>
    <border>
      <left style="thin">
        <color indexed="64"/>
      </left>
      <right/>
      <top/>
      <bottom style="medium">
        <color indexed="64"/>
      </bottom>
      <diagonal/>
    </border>
    <border>
      <left style="thin">
        <color indexed="64"/>
      </left>
      <right style="medium">
        <color indexed="64"/>
      </right>
      <top/>
      <bottom style="thin">
        <color indexed="64"/>
      </bottom>
      <diagonal/>
    </border>
    <border>
      <left/>
      <right/>
      <top/>
      <bottom style="thin">
        <color indexed="64"/>
      </bottom>
      <diagonal/>
    </border>
    <border>
      <left/>
      <right style="medium">
        <color indexed="64"/>
      </right>
      <top/>
      <bottom style="thin">
        <color indexed="64"/>
      </bottom>
      <diagonal/>
    </border>
    <border>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diagonal/>
    </border>
    <border>
      <left style="thin">
        <color indexed="64"/>
      </left>
      <right style="thin">
        <color indexed="64"/>
      </right>
      <top style="thin">
        <color indexed="64"/>
      </top>
      <bottom/>
      <diagonal/>
    </border>
    <border>
      <left style="thin">
        <color rgb="FF000000"/>
      </left>
      <right style="thin">
        <color rgb="FF000000"/>
      </right>
      <top style="thin">
        <color rgb="FF000000"/>
      </top>
      <bottom/>
      <diagonal/>
    </border>
  </borders>
  <cellStyleXfs count="12">
    <xf numFmtId="0" fontId="0" fillId="0" borderId="0"/>
    <xf numFmtId="9" fontId="1" fillId="0" borderId="0" applyFont="0" applyFill="0" applyBorder="0" applyAlignment="0" applyProtection="0"/>
    <xf numFmtId="0" fontId="2" fillId="0" borderId="0"/>
    <xf numFmtId="0" fontId="4" fillId="0" borderId="0"/>
    <xf numFmtId="43" fontId="4"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43" fontId="1" fillId="0" borderId="0" applyFont="0" applyFill="0" applyBorder="0" applyAlignment="0" applyProtection="0"/>
    <xf numFmtId="0" fontId="37" fillId="0" borderId="0" applyNumberFormat="0" applyFill="0" applyBorder="0" applyAlignment="0" applyProtection="0"/>
    <xf numFmtId="0" fontId="1" fillId="0" borderId="0"/>
  </cellStyleXfs>
  <cellXfs count="208">
    <xf numFmtId="0" fontId="0" fillId="0" borderId="0" xfId="0"/>
    <xf numFmtId="0" fontId="0" fillId="0" borderId="0" xfId="0" applyProtection="1"/>
    <xf numFmtId="0" fontId="3" fillId="0" borderId="0" xfId="0" applyFont="1" applyProtection="1"/>
    <xf numFmtId="0" fontId="0" fillId="0" borderId="0" xfId="0" applyBorder="1" applyProtection="1"/>
    <xf numFmtId="0" fontId="3" fillId="0" borderId="0" xfId="0" applyFont="1" applyAlignment="1" applyProtection="1">
      <alignment horizontal="center" vertical="center"/>
    </xf>
    <xf numFmtId="0" fontId="5" fillId="0" borderId="0" xfId="0" applyFont="1" applyProtection="1"/>
    <xf numFmtId="0" fontId="5" fillId="0" borderId="0" xfId="0" applyFont="1" applyBorder="1" applyProtection="1"/>
    <xf numFmtId="0" fontId="9" fillId="0" borderId="0" xfId="0" applyFont="1" applyProtection="1"/>
    <xf numFmtId="0" fontId="10" fillId="2" borderId="0" xfId="2" applyNumberFormat="1" applyFont="1" applyFill="1" applyBorder="1" applyAlignment="1" applyProtection="1">
      <alignment horizontal="center" vertical="center" wrapText="1"/>
    </xf>
    <xf numFmtId="4" fontId="12" fillId="0" borderId="0" xfId="2" applyNumberFormat="1" applyFont="1" applyFill="1" applyBorder="1" applyAlignment="1" applyProtection="1">
      <alignment horizontal="center" vertical="center" wrapText="1"/>
    </xf>
    <xf numFmtId="1" fontId="8" fillId="0" borderId="0" xfId="0" applyNumberFormat="1" applyFont="1" applyProtection="1"/>
    <xf numFmtId="0" fontId="6" fillId="0" borderId="0" xfId="2" applyNumberFormat="1" applyFont="1" applyFill="1" applyBorder="1" applyAlignment="1" applyProtection="1">
      <alignment horizontal="center" vertical="center" wrapText="1"/>
    </xf>
    <xf numFmtId="9" fontId="14" fillId="0" borderId="0" xfId="1" applyFont="1" applyFill="1" applyBorder="1" applyAlignment="1" applyProtection="1">
      <alignment horizontal="center"/>
    </xf>
    <xf numFmtId="0" fontId="9" fillId="0" borderId="0" xfId="0" applyFont="1" applyBorder="1" applyProtection="1"/>
    <xf numFmtId="0" fontId="10" fillId="4" borderId="11" xfId="0" applyFont="1" applyFill="1" applyBorder="1" applyAlignment="1" applyProtection="1">
      <alignment horizontal="center" vertical="center" wrapText="1"/>
    </xf>
    <xf numFmtId="0" fontId="12" fillId="0" borderId="13" xfId="0" applyNumberFormat="1" applyFont="1" applyBorder="1" applyAlignment="1" applyProtection="1">
      <alignment horizontal="center" vertical="center" wrapText="1"/>
    </xf>
    <xf numFmtId="0" fontId="9" fillId="0" borderId="0" xfId="0" applyFont="1" applyAlignment="1" applyProtection="1">
      <alignment horizontal="center" vertical="center"/>
    </xf>
    <xf numFmtId="0" fontId="18" fillId="0" borderId="0" xfId="0" applyFont="1" applyAlignment="1" applyProtection="1">
      <alignment vertical="center"/>
    </xf>
    <xf numFmtId="0" fontId="18" fillId="0" borderId="0" xfId="0" applyFont="1" applyBorder="1" applyAlignment="1" applyProtection="1">
      <alignment vertical="center"/>
    </xf>
    <xf numFmtId="0" fontId="19" fillId="0" borderId="0" xfId="0" applyFont="1" applyAlignment="1" applyProtection="1">
      <alignment vertical="center"/>
    </xf>
    <xf numFmtId="0" fontId="20" fillId="0" borderId="0" xfId="2" applyFont="1" applyFill="1" applyBorder="1" applyAlignment="1" applyProtection="1">
      <alignment horizontal="left" vertical="center"/>
    </xf>
    <xf numFmtId="0" fontId="21" fillId="0" borderId="0" xfId="0" applyFont="1" applyAlignment="1" applyProtection="1">
      <alignment vertical="center"/>
    </xf>
    <xf numFmtId="0" fontId="21" fillId="0" borderId="0" xfId="0" applyFont="1" applyBorder="1" applyAlignment="1" applyProtection="1">
      <alignment vertical="center"/>
    </xf>
    <xf numFmtId="0" fontId="22" fillId="0" borderId="0" xfId="0" applyFont="1" applyAlignment="1" applyProtection="1">
      <alignment vertical="center"/>
    </xf>
    <xf numFmtId="0" fontId="20" fillId="0" borderId="0" xfId="2" applyFont="1" applyFill="1" applyAlignment="1" applyProtection="1">
      <alignment horizontal="left" vertical="center"/>
    </xf>
    <xf numFmtId="0" fontId="7" fillId="0" borderId="7" xfId="0" applyFont="1" applyBorder="1" applyAlignment="1" applyProtection="1">
      <alignment vertical="center" wrapText="1"/>
    </xf>
    <xf numFmtId="0" fontId="9" fillId="0" borderId="7" xfId="0" applyFont="1" applyBorder="1" applyAlignment="1" applyProtection="1">
      <alignment horizontal="center" vertical="center"/>
    </xf>
    <xf numFmtId="0" fontId="9" fillId="0" borderId="7" xfId="0" applyNumberFormat="1" applyFont="1" applyBorder="1" applyAlignment="1" applyProtection="1">
      <alignment horizontal="center" vertical="center"/>
    </xf>
    <xf numFmtId="0" fontId="9" fillId="0" borderId="13" xfId="0" applyFont="1" applyBorder="1" applyAlignment="1" applyProtection="1">
      <alignment horizontal="center" vertical="center"/>
    </xf>
    <xf numFmtId="0" fontId="10" fillId="2" borderId="30" xfId="2" applyFont="1" applyFill="1" applyBorder="1" applyAlignment="1" applyProtection="1">
      <alignment horizontal="center" vertical="center" wrapText="1"/>
    </xf>
    <xf numFmtId="0" fontId="10" fillId="0" borderId="0" xfId="3" applyFont="1" applyAlignment="1" applyProtection="1">
      <alignment horizontal="center"/>
    </xf>
    <xf numFmtId="0" fontId="9" fillId="0" borderId="0" xfId="0" applyFont="1" applyAlignment="1" applyProtection="1">
      <alignment horizontal="center"/>
    </xf>
    <xf numFmtId="0" fontId="5" fillId="0" borderId="0" xfId="0" applyFont="1" applyAlignment="1" applyProtection="1">
      <alignment horizontal="center"/>
    </xf>
    <xf numFmtId="0" fontId="0" fillId="0" borderId="0" xfId="0" applyAlignment="1" applyProtection="1">
      <alignment horizontal="center"/>
    </xf>
    <xf numFmtId="0" fontId="23" fillId="2" borderId="0" xfId="2" applyFont="1" applyFill="1" applyBorder="1" applyAlignment="1" applyProtection="1">
      <alignment horizontal="center" vertical="center" wrapText="1"/>
    </xf>
    <xf numFmtId="0" fontId="24" fillId="2" borderId="0" xfId="2" applyFont="1" applyFill="1" applyBorder="1" applyAlignment="1" applyProtection="1">
      <alignment horizontal="center" vertical="top" wrapText="1"/>
    </xf>
    <xf numFmtId="0" fontId="24" fillId="0" borderId="33" xfId="2" applyFont="1" applyFill="1" applyBorder="1" applyAlignment="1" applyProtection="1">
      <alignment horizontal="center" vertical="center" wrapText="1"/>
      <protection locked="0"/>
    </xf>
    <xf numFmtId="1" fontId="24" fillId="0" borderId="17" xfId="0" applyNumberFormat="1" applyFont="1" applyFill="1" applyBorder="1" applyAlignment="1" applyProtection="1">
      <alignment horizontal="center" vertical="center" wrapText="1"/>
      <protection locked="0"/>
    </xf>
    <xf numFmtId="9" fontId="24" fillId="4" borderId="17" xfId="1" applyNumberFormat="1" applyFont="1" applyFill="1" applyBorder="1" applyAlignment="1" applyProtection="1">
      <alignment horizontal="center" vertical="center" wrapText="1"/>
    </xf>
    <xf numFmtId="0" fontId="23" fillId="4" borderId="21" xfId="2" applyFont="1" applyFill="1" applyBorder="1" applyAlignment="1" applyProtection="1">
      <alignment horizontal="center" vertical="center" wrapText="1"/>
    </xf>
    <xf numFmtId="0" fontId="25" fillId="4" borderId="4" xfId="2" quotePrefix="1" applyFont="1" applyFill="1" applyBorder="1" applyAlignment="1" applyProtection="1">
      <alignment horizontal="center" vertical="center" wrapText="1"/>
    </xf>
    <xf numFmtId="0" fontId="25" fillId="4" borderId="20" xfId="2" quotePrefix="1" applyFont="1" applyFill="1" applyBorder="1" applyAlignment="1" applyProtection="1">
      <alignment horizontal="center" vertical="center" wrapText="1"/>
    </xf>
    <xf numFmtId="9" fontId="25" fillId="4" borderId="12" xfId="1" quotePrefix="1" applyFont="1" applyFill="1" applyBorder="1" applyAlignment="1" applyProtection="1">
      <alignment horizontal="center" vertical="center" wrapText="1"/>
    </xf>
    <xf numFmtId="1" fontId="25" fillId="4" borderId="18" xfId="2" quotePrefix="1" applyNumberFormat="1" applyFont="1" applyFill="1" applyBorder="1" applyAlignment="1" applyProtection="1">
      <alignment horizontal="center" vertical="center" wrapText="1"/>
    </xf>
    <xf numFmtId="1" fontId="25" fillId="4" borderId="19" xfId="2" quotePrefix="1" applyNumberFormat="1" applyFont="1" applyFill="1" applyBorder="1" applyAlignment="1" applyProtection="1">
      <alignment horizontal="center" vertical="center" wrapText="1"/>
    </xf>
    <xf numFmtId="0" fontId="26" fillId="5" borderId="9" xfId="2" applyFont="1" applyFill="1" applyBorder="1" applyAlignment="1" applyProtection="1">
      <alignment horizontal="left" vertical="center"/>
    </xf>
    <xf numFmtId="0" fontId="26" fillId="5" borderId="9" xfId="2" applyFont="1" applyFill="1" applyBorder="1" applyAlignment="1" applyProtection="1">
      <alignment vertical="center"/>
    </xf>
    <xf numFmtId="0" fontId="26" fillId="6" borderId="0" xfId="2" applyFont="1" applyFill="1" applyBorder="1" applyAlignment="1" applyProtection="1">
      <alignment vertical="center"/>
    </xf>
    <xf numFmtId="0" fontId="13" fillId="0" borderId="11" xfId="0" applyFont="1" applyBorder="1" applyAlignment="1" applyProtection="1">
      <alignment horizontal="center" vertical="center"/>
    </xf>
    <xf numFmtId="0" fontId="13" fillId="0" borderId="0" xfId="0" applyFont="1" applyAlignment="1" applyProtection="1">
      <alignment vertical="center"/>
    </xf>
    <xf numFmtId="0" fontId="27" fillId="0" borderId="0" xfId="0" applyFont="1" applyAlignment="1" applyProtection="1">
      <alignment vertical="center"/>
    </xf>
    <xf numFmtId="0" fontId="23" fillId="2" borderId="38" xfId="2" applyFont="1" applyFill="1" applyBorder="1" applyAlignment="1" applyProtection="1">
      <alignment horizontal="center" vertical="center" wrapText="1"/>
    </xf>
    <xf numFmtId="0" fontId="23" fillId="2" borderId="28" xfId="2" applyFont="1" applyFill="1" applyBorder="1" applyAlignment="1" applyProtection="1">
      <alignment horizontal="center" vertical="center" wrapText="1"/>
    </xf>
    <xf numFmtId="9" fontId="24" fillId="4" borderId="41" xfId="1" applyNumberFormat="1" applyFont="1" applyFill="1" applyBorder="1" applyAlignment="1" applyProtection="1">
      <alignment horizontal="center" vertical="center" wrapText="1"/>
    </xf>
    <xf numFmtId="0" fontId="12" fillId="0" borderId="14" xfId="0" applyNumberFormat="1" applyFont="1" applyFill="1" applyBorder="1" applyAlignment="1" applyProtection="1">
      <alignment horizontal="center" vertical="center" wrapText="1"/>
    </xf>
    <xf numFmtId="0" fontId="10" fillId="4" borderId="2" xfId="0" applyFont="1" applyFill="1" applyBorder="1" applyAlignment="1" applyProtection="1">
      <alignment horizontal="center" vertical="center" wrapText="1"/>
    </xf>
    <xf numFmtId="0" fontId="13" fillId="0" borderId="33" xfId="0" applyFont="1" applyFill="1" applyBorder="1" applyAlignment="1" applyProtection="1">
      <alignment horizontal="center" vertical="center"/>
    </xf>
    <xf numFmtId="0" fontId="13" fillId="0" borderId="23" xfId="0" applyFont="1" applyFill="1" applyBorder="1" applyAlignment="1" applyProtection="1">
      <alignment horizontal="center" vertical="center"/>
    </xf>
    <xf numFmtId="0" fontId="13" fillId="0" borderId="42" xfId="0" applyFont="1" applyFill="1" applyBorder="1" applyAlignment="1" applyProtection="1">
      <alignment horizontal="center" vertical="center"/>
    </xf>
    <xf numFmtId="0" fontId="13" fillId="0" borderId="43" xfId="0" applyFont="1" applyFill="1" applyBorder="1" applyAlignment="1" applyProtection="1">
      <alignment horizontal="center" vertical="center"/>
    </xf>
    <xf numFmtId="0" fontId="13" fillId="0" borderId="0" xfId="0" applyFont="1" applyFill="1" applyAlignment="1" applyProtection="1">
      <alignment vertical="center"/>
    </xf>
    <xf numFmtId="0" fontId="27" fillId="0" borderId="0" xfId="0" applyFont="1" applyFill="1" applyAlignment="1" applyProtection="1">
      <alignment vertical="center"/>
    </xf>
    <xf numFmtId="0" fontId="13" fillId="0" borderId="9" xfId="2" applyFont="1" applyFill="1" applyBorder="1" applyAlignment="1" applyProtection="1">
      <alignment horizontal="left" vertical="center"/>
    </xf>
    <xf numFmtId="0" fontId="13" fillId="0" borderId="9" xfId="2" applyFont="1" applyFill="1" applyBorder="1" applyAlignment="1" applyProtection="1">
      <alignment vertical="center"/>
    </xf>
    <xf numFmtId="0" fontId="13" fillId="0" borderId="0" xfId="2" applyFont="1" applyFill="1" applyBorder="1" applyAlignment="1" applyProtection="1">
      <alignment vertical="center"/>
    </xf>
    <xf numFmtId="0" fontId="23" fillId="4" borderId="11" xfId="0" applyFont="1" applyFill="1" applyBorder="1" applyAlignment="1" applyProtection="1">
      <alignment horizontal="center" vertical="center" wrapText="1"/>
    </xf>
    <xf numFmtId="0" fontId="23" fillId="4" borderId="2" xfId="0" applyFont="1" applyFill="1" applyBorder="1" applyAlignment="1" applyProtection="1">
      <alignment horizontal="center" vertical="center" wrapText="1"/>
    </xf>
    <xf numFmtId="0" fontId="24" fillId="0" borderId="13" xfId="0" applyNumberFormat="1" applyFont="1" applyBorder="1" applyAlignment="1" applyProtection="1">
      <alignment horizontal="center" vertical="center" wrapText="1"/>
    </xf>
    <xf numFmtId="0" fontId="24" fillId="0" borderId="14" xfId="0" applyNumberFormat="1" applyFont="1" applyFill="1" applyBorder="1" applyAlignment="1" applyProtection="1">
      <alignment horizontal="center" vertical="center" wrapText="1"/>
    </xf>
    <xf numFmtId="0" fontId="28" fillId="0" borderId="14" xfId="0" applyFont="1" applyBorder="1" applyAlignment="1" applyProtection="1">
      <alignment horizontal="center" vertical="center"/>
    </xf>
    <xf numFmtId="0" fontId="23" fillId="4" borderId="46" xfId="2" applyFont="1" applyFill="1" applyBorder="1" applyAlignment="1" applyProtection="1">
      <alignment horizontal="center" vertical="center" wrapText="1"/>
    </xf>
    <xf numFmtId="1" fontId="25" fillId="4" borderId="47" xfId="2" quotePrefix="1" applyNumberFormat="1" applyFont="1" applyFill="1" applyBorder="1" applyAlignment="1" applyProtection="1">
      <alignment horizontal="center" vertical="center" wrapText="1"/>
    </xf>
    <xf numFmtId="9" fontId="25" fillId="4" borderId="47" xfId="1" quotePrefix="1" applyFont="1" applyFill="1" applyBorder="1" applyAlignment="1" applyProtection="1">
      <alignment horizontal="center" vertical="center" wrapText="1"/>
    </xf>
    <xf numFmtId="0" fontId="23" fillId="4" borderId="45" xfId="2" applyFont="1" applyFill="1" applyBorder="1" applyAlignment="1" applyProtection="1">
      <alignment horizontal="center" vertical="center" wrapText="1"/>
    </xf>
    <xf numFmtId="0" fontId="30" fillId="8" borderId="48" xfId="0" applyFont="1" applyFill="1" applyBorder="1" applyAlignment="1">
      <alignment horizontal="left" vertical="center"/>
    </xf>
    <xf numFmtId="0" fontId="31" fillId="8" borderId="48" xfId="0" applyFont="1" applyFill="1" applyBorder="1" applyAlignment="1">
      <alignment horizontal="left" vertical="center"/>
    </xf>
    <xf numFmtId="0" fontId="30" fillId="8" borderId="48" xfId="0" applyFont="1" applyFill="1" applyBorder="1" applyAlignment="1">
      <alignment vertical="center" wrapText="1"/>
    </xf>
    <xf numFmtId="0" fontId="30" fillId="8" borderId="48" xfId="0" applyFont="1" applyFill="1" applyBorder="1" applyAlignment="1">
      <alignment horizontal="left" vertical="center" wrapText="1"/>
    </xf>
    <xf numFmtId="0" fontId="30" fillId="8" borderId="48" xfId="0" applyFont="1" applyFill="1" applyBorder="1" applyAlignment="1">
      <alignment horizontal="center" vertical="center"/>
    </xf>
    <xf numFmtId="164" fontId="32" fillId="8" borderId="47" xfId="0" applyNumberFormat="1" applyFont="1" applyFill="1" applyBorder="1" applyAlignment="1">
      <alignment horizontal="left" vertical="center"/>
    </xf>
    <xf numFmtId="0" fontId="33" fillId="8" borderId="48" xfId="0" applyFont="1" applyFill="1" applyBorder="1" applyAlignment="1">
      <alignment vertical="center" wrapText="1"/>
    </xf>
    <xf numFmtId="0" fontId="34" fillId="0" borderId="0" xfId="0" applyFont="1" applyAlignment="1">
      <alignment horizontal="left" vertical="center"/>
    </xf>
    <xf numFmtId="0" fontId="34" fillId="0" borderId="1" xfId="0" applyFont="1" applyBorder="1" applyAlignment="1">
      <alignment horizontal="left" vertical="center" wrapText="1"/>
    </xf>
    <xf numFmtId="0" fontId="34" fillId="0" borderId="1" xfId="0" applyFont="1" applyBorder="1" applyAlignment="1">
      <alignment vertical="center" wrapText="1"/>
    </xf>
    <xf numFmtId="0" fontId="34" fillId="0" borderId="1" xfId="0" applyFont="1" applyBorder="1" applyAlignment="1">
      <alignment horizontal="center" vertical="center" wrapText="1"/>
    </xf>
    <xf numFmtId="164" fontId="36" fillId="0" borderId="1" xfId="0" applyNumberFormat="1" applyFont="1" applyBorder="1" applyAlignment="1">
      <alignment horizontal="left" vertical="center" wrapText="1"/>
    </xf>
    <xf numFmtId="0" fontId="38" fillId="0" borderId="1" xfId="10" applyFont="1" applyBorder="1" applyAlignment="1">
      <alignment vertical="center" wrapText="1"/>
    </xf>
    <xf numFmtId="0" fontId="34" fillId="0" borderId="0" xfId="0" applyFont="1" applyAlignment="1">
      <alignment horizontal="left" vertical="center" wrapText="1"/>
    </xf>
    <xf numFmtId="0" fontId="36" fillId="0" borderId="1" xfId="0" applyFont="1" applyBorder="1" applyAlignment="1">
      <alignment horizontal="left" vertical="center" wrapText="1"/>
    </xf>
    <xf numFmtId="0" fontId="36" fillId="0" borderId="1" xfId="0" applyFont="1" applyBorder="1" applyAlignment="1">
      <alignment vertical="center" wrapText="1"/>
    </xf>
    <xf numFmtId="0" fontId="36" fillId="0" borderId="1" xfId="0" applyFont="1" applyBorder="1" applyAlignment="1">
      <alignment horizontal="center" vertical="center" wrapText="1"/>
    </xf>
    <xf numFmtId="0" fontId="40" fillId="0" borderId="1" xfId="10" applyFont="1" applyFill="1" applyBorder="1" applyAlignment="1">
      <alignment vertical="center" wrapText="1"/>
    </xf>
    <xf numFmtId="0" fontId="36" fillId="0" borderId="0" xfId="0" applyFont="1" applyAlignment="1">
      <alignment horizontal="left" vertical="center"/>
    </xf>
    <xf numFmtId="0" fontId="36" fillId="0" borderId="0" xfId="0" applyFont="1" applyAlignment="1">
      <alignment horizontal="left" vertical="center" wrapText="1"/>
    </xf>
    <xf numFmtId="0" fontId="40" fillId="0" borderId="1" xfId="10" applyFont="1" applyBorder="1" applyAlignment="1">
      <alignment vertical="center" wrapText="1"/>
    </xf>
    <xf numFmtId="0" fontId="34" fillId="0" borderId="1" xfId="0" applyFont="1" applyBorder="1" applyAlignment="1">
      <alignment vertical="center"/>
    </xf>
    <xf numFmtId="0" fontId="34" fillId="0" borderId="1" xfId="0" applyFont="1" applyBorder="1" applyAlignment="1">
      <alignment horizontal="center" vertical="center"/>
    </xf>
    <xf numFmtId="0" fontId="34" fillId="0" borderId="1" xfId="0" applyFont="1" applyBorder="1" applyAlignment="1">
      <alignment horizontal="left" vertical="center"/>
    </xf>
    <xf numFmtId="0" fontId="34" fillId="0" borderId="1" xfId="11" applyFont="1" applyBorder="1" applyAlignment="1">
      <alignment vertical="center"/>
    </xf>
    <xf numFmtId="0" fontId="34" fillId="0" borderId="1" xfId="11" applyFont="1" applyBorder="1" applyAlignment="1">
      <alignment horizontal="left" vertical="center" wrapText="1"/>
    </xf>
    <xf numFmtId="0" fontId="34" fillId="0" borderId="1" xfId="11" applyFont="1" applyBorder="1" applyAlignment="1">
      <alignment horizontal="center" vertical="center"/>
    </xf>
    <xf numFmtId="15" fontId="34" fillId="0" borderId="1" xfId="11" applyNumberFormat="1" applyFont="1" applyBorder="1" applyAlignment="1">
      <alignment horizontal="left" vertical="center"/>
    </xf>
    <xf numFmtId="0" fontId="40" fillId="0" borderId="1" xfId="10" applyFont="1" applyFill="1" applyBorder="1" applyAlignment="1">
      <alignment vertical="center"/>
    </xf>
    <xf numFmtId="0" fontId="34" fillId="0" borderId="1" xfId="11" applyFont="1" applyBorder="1" applyAlignment="1">
      <alignment horizontal="left" vertical="center"/>
    </xf>
    <xf numFmtId="0" fontId="35" fillId="0" borderId="1" xfId="0" applyFont="1" applyBorder="1" applyAlignment="1">
      <alignment horizontal="left" vertical="center" wrapText="1"/>
    </xf>
    <xf numFmtId="0" fontId="40" fillId="0" borderId="1" xfId="10" applyFont="1" applyBorder="1" applyAlignment="1">
      <alignment vertical="center"/>
    </xf>
    <xf numFmtId="0" fontId="34" fillId="0" borderId="0" xfId="0" applyFont="1" applyAlignment="1">
      <alignment vertical="center"/>
    </xf>
    <xf numFmtId="0" fontId="34" fillId="0" borderId="0" xfId="0" applyFont="1" applyAlignment="1">
      <alignment horizontal="center" vertical="center"/>
    </xf>
    <xf numFmtId="164" fontId="36" fillId="0" borderId="0" xfId="0" applyNumberFormat="1" applyFont="1" applyAlignment="1">
      <alignment horizontal="left" vertical="center"/>
    </xf>
    <xf numFmtId="0" fontId="36" fillId="0" borderId="0" xfId="0" applyFont="1" applyAlignment="1">
      <alignment vertical="center"/>
    </xf>
    <xf numFmtId="0" fontId="41" fillId="8" borderId="48" xfId="0" applyFont="1" applyFill="1" applyBorder="1" applyAlignment="1">
      <alignment horizontal="left" vertical="center"/>
    </xf>
    <xf numFmtId="0" fontId="42" fillId="8" borderId="48" xfId="0" applyFont="1" applyFill="1" applyBorder="1" applyAlignment="1">
      <alignment horizontal="center" vertical="center"/>
    </xf>
    <xf numFmtId="0" fontId="41" fillId="8" borderId="48" xfId="0" applyFont="1" applyFill="1" applyBorder="1" applyAlignment="1">
      <alignment horizontal="center" vertical="center" wrapText="1"/>
    </xf>
    <xf numFmtId="0" fontId="41" fillId="8" borderId="48" xfId="0" applyFont="1" applyFill="1" applyBorder="1" applyAlignment="1">
      <alignment horizontal="left" vertical="center" wrapText="1"/>
    </xf>
    <xf numFmtId="0" fontId="41" fillId="8" borderId="48" xfId="0" applyFont="1" applyFill="1" applyBorder="1" applyAlignment="1">
      <alignment horizontal="center" vertical="center"/>
    </xf>
    <xf numFmtId="164" fontId="43" fillId="8" borderId="47" xfId="0" applyNumberFormat="1" applyFont="1" applyFill="1" applyBorder="1" applyAlignment="1">
      <alignment horizontal="center" vertical="center"/>
    </xf>
    <xf numFmtId="0" fontId="41" fillId="8" borderId="48" xfId="0" applyFont="1" applyFill="1" applyBorder="1" applyAlignment="1">
      <alignment vertical="center" wrapText="1"/>
    </xf>
    <xf numFmtId="0" fontId="28" fillId="0" borderId="0" xfId="0" applyFont="1" applyAlignment="1">
      <alignment horizontal="left" vertical="center"/>
    </xf>
    <xf numFmtId="0" fontId="28" fillId="0" borderId="1" xfId="0" applyFont="1" applyBorder="1" applyAlignment="1">
      <alignment horizontal="left" vertical="center" wrapText="1"/>
    </xf>
    <xf numFmtId="0" fontId="28" fillId="0" borderId="1" xfId="0" applyFont="1" applyBorder="1" applyAlignment="1">
      <alignment horizontal="center" vertical="center" wrapText="1"/>
    </xf>
    <xf numFmtId="164" fontId="24" fillId="0" borderId="1" xfId="0" applyNumberFormat="1" applyFont="1" applyBorder="1" applyAlignment="1">
      <alignment horizontal="center" vertical="center" wrapText="1"/>
    </xf>
    <xf numFmtId="0" fontId="44" fillId="0" borderId="1" xfId="10" applyFont="1" applyBorder="1" applyAlignment="1">
      <alignment vertical="center" wrapText="1"/>
    </xf>
    <xf numFmtId="0" fontId="28" fillId="0" borderId="0" xfId="0" applyFont="1" applyAlignment="1">
      <alignment horizontal="left" vertical="center" wrapText="1"/>
    </xf>
    <xf numFmtId="0" fontId="24" fillId="0" borderId="1" xfId="0" applyFont="1" applyBorder="1" applyAlignment="1">
      <alignment horizontal="left" vertical="center" wrapText="1"/>
    </xf>
    <xf numFmtId="0" fontId="44" fillId="0" borderId="1" xfId="10" applyFont="1" applyFill="1" applyBorder="1" applyAlignment="1">
      <alignment vertical="center" wrapText="1"/>
    </xf>
    <xf numFmtId="0" fontId="24" fillId="0" borderId="0" xfId="0" applyFont="1" applyAlignment="1">
      <alignment horizontal="left" vertical="center"/>
    </xf>
    <xf numFmtId="0" fontId="24" fillId="0" borderId="0" xfId="0" applyFont="1" applyAlignment="1">
      <alignment horizontal="left" vertical="center" wrapText="1"/>
    </xf>
    <xf numFmtId="0" fontId="44" fillId="0" borderId="1" xfId="10" quotePrefix="1" applyFont="1" applyBorder="1" applyAlignment="1">
      <alignment vertical="center" wrapText="1"/>
    </xf>
    <xf numFmtId="0" fontId="44" fillId="0" borderId="1" xfId="10" quotePrefix="1" applyFont="1" applyBorder="1" applyAlignment="1">
      <alignment vertical="center"/>
    </xf>
    <xf numFmtId="0" fontId="28" fillId="0" borderId="1" xfId="0" applyFont="1" applyBorder="1" applyAlignment="1">
      <alignment horizontal="left" vertical="center"/>
    </xf>
    <xf numFmtId="0" fontId="28" fillId="0" borderId="1" xfId="0" applyFont="1" applyBorder="1" applyAlignment="1">
      <alignment horizontal="center" vertical="center"/>
    </xf>
    <xf numFmtId="15" fontId="28" fillId="0" borderId="1" xfId="0" applyNumberFormat="1" applyFont="1" applyBorder="1" applyAlignment="1">
      <alignment horizontal="center" vertical="center"/>
    </xf>
    <xf numFmtId="0" fontId="44" fillId="0" borderId="1" xfId="10" applyFont="1" applyBorder="1" applyAlignment="1">
      <alignment horizontal="left" vertical="center"/>
    </xf>
    <xf numFmtId="0" fontId="45" fillId="0" borderId="1" xfId="0" applyFont="1" applyBorder="1" applyAlignment="1">
      <alignment horizontal="left" vertical="center" wrapText="1"/>
    </xf>
    <xf numFmtId="0" fontId="44" fillId="0" borderId="1" xfId="10" applyFont="1" applyBorder="1" applyAlignment="1">
      <alignment vertical="center"/>
    </xf>
    <xf numFmtId="0" fontId="28" fillId="0" borderId="0" xfId="0" applyFont="1" applyAlignment="1">
      <alignment horizontal="center" vertical="center"/>
    </xf>
    <xf numFmtId="164" fontId="24" fillId="0" borderId="0" xfId="0" applyNumberFormat="1" applyFont="1" applyAlignment="1">
      <alignment horizontal="center" vertical="center"/>
    </xf>
    <xf numFmtId="0" fontId="24" fillId="0" borderId="0" xfId="0" applyFont="1" applyAlignment="1">
      <alignment vertical="center"/>
    </xf>
    <xf numFmtId="0" fontId="28" fillId="0" borderId="0" xfId="0" applyFont="1" applyAlignment="1">
      <alignment vertical="center"/>
    </xf>
    <xf numFmtId="0" fontId="34" fillId="0" borderId="1" xfId="0" applyFont="1" applyFill="1" applyBorder="1" applyAlignment="1">
      <alignment horizontal="left" vertical="center" wrapText="1"/>
    </xf>
    <xf numFmtId="14" fontId="36" fillId="0" borderId="1" xfId="0" applyNumberFormat="1" applyFont="1" applyBorder="1" applyAlignment="1">
      <alignment horizontal="left" vertical="center" wrapText="1"/>
    </xf>
    <xf numFmtId="0" fontId="40" fillId="0" borderId="1" xfId="10" quotePrefix="1" applyNumberFormat="1" applyFont="1" applyBorder="1" applyAlignment="1">
      <alignment horizontal="center" vertical="center" wrapText="1"/>
    </xf>
    <xf numFmtId="14" fontId="34" fillId="0" borderId="1" xfId="0" applyNumberFormat="1" applyFont="1" applyBorder="1" applyAlignment="1">
      <alignment horizontal="center" vertical="center"/>
    </xf>
    <xf numFmtId="14" fontId="36" fillId="0" borderId="1" xfId="0" applyNumberFormat="1" applyFont="1" applyBorder="1" applyAlignment="1">
      <alignment horizontal="center" vertical="center" wrapText="1"/>
    </xf>
    <xf numFmtId="0" fontId="36" fillId="0" borderId="1" xfId="0" applyFont="1" applyBorder="1" applyAlignment="1">
      <alignment horizontal="left" vertical="top" wrapText="1"/>
    </xf>
    <xf numFmtId="14" fontId="36" fillId="0" borderId="1" xfId="0" applyNumberFormat="1" applyFont="1" applyBorder="1" applyAlignment="1">
      <alignment horizontal="center" vertical="center"/>
    </xf>
    <xf numFmtId="0" fontId="38" fillId="0" borderId="1" xfId="10" quotePrefix="1" applyNumberFormat="1" applyFont="1" applyBorder="1" applyAlignment="1">
      <alignment horizontal="center" vertical="center" wrapText="1"/>
    </xf>
    <xf numFmtId="0" fontId="46" fillId="0" borderId="0" xfId="0" applyFont="1" applyAlignment="1">
      <alignment horizontal="left" vertical="center"/>
    </xf>
    <xf numFmtId="0" fontId="46" fillId="0" borderId="0" xfId="0" applyFont="1" applyAlignment="1">
      <alignment horizontal="left" vertical="center" wrapText="1"/>
    </xf>
    <xf numFmtId="0" fontId="20" fillId="5" borderId="0" xfId="2" applyFont="1" applyFill="1" applyAlignment="1" applyProtection="1">
      <alignment horizontal="left" vertical="center"/>
    </xf>
    <xf numFmtId="0" fontId="7" fillId="3" borderId="1" xfId="0" applyFont="1" applyFill="1" applyBorder="1" applyAlignment="1" applyProtection="1">
      <alignment horizontal="center" vertical="center"/>
    </xf>
    <xf numFmtId="0" fontId="7" fillId="3" borderId="24" xfId="0" applyFont="1" applyFill="1" applyBorder="1" applyAlignment="1" applyProtection="1">
      <alignment horizontal="center" vertical="center"/>
    </xf>
    <xf numFmtId="0" fontId="23" fillId="2" borderId="34" xfId="2" applyFont="1" applyFill="1" applyBorder="1" applyAlignment="1" applyProtection="1">
      <alignment horizontal="center" vertical="center" wrapText="1"/>
    </xf>
    <xf numFmtId="0" fontId="23" fillId="2" borderId="36" xfId="2" applyFont="1" applyFill="1" applyBorder="1" applyAlignment="1" applyProtection="1">
      <alignment horizontal="center" vertical="center" wrapText="1"/>
    </xf>
    <xf numFmtId="0" fontId="11" fillId="0" borderId="1" xfId="0" applyFont="1" applyBorder="1" applyAlignment="1" applyProtection="1">
      <alignment vertical="center" wrapText="1"/>
    </xf>
    <xf numFmtId="0" fontId="11" fillId="0" borderId="24" xfId="0" applyFont="1" applyBorder="1" applyAlignment="1" applyProtection="1">
      <alignment vertical="center" wrapText="1"/>
    </xf>
    <xf numFmtId="0" fontId="15" fillId="7" borderId="11" xfId="0" applyNumberFormat="1" applyFont="1" applyFill="1" applyBorder="1" applyAlignment="1" applyProtection="1">
      <alignment horizontal="center" vertical="center"/>
    </xf>
    <xf numFmtId="0" fontId="15" fillId="7" borderId="2" xfId="0" applyNumberFormat="1" applyFont="1" applyFill="1" applyBorder="1" applyAlignment="1" applyProtection="1">
      <alignment horizontal="center" vertical="center"/>
    </xf>
    <xf numFmtId="0" fontId="15" fillId="7" borderId="7" xfId="0" applyNumberFormat="1" applyFont="1" applyFill="1" applyBorder="1" applyAlignment="1" applyProtection="1">
      <alignment horizontal="center" vertical="center"/>
    </xf>
    <xf numFmtId="0" fontId="15" fillId="7" borderId="1" xfId="0" applyNumberFormat="1" applyFont="1" applyFill="1" applyBorder="1" applyAlignment="1" applyProtection="1">
      <alignment horizontal="center" vertical="center"/>
    </xf>
    <xf numFmtId="1" fontId="8" fillId="0" borderId="28" xfId="0" applyNumberFormat="1" applyFont="1" applyBorder="1" applyAlignment="1" applyProtection="1">
      <alignment horizontal="left"/>
    </xf>
    <xf numFmtId="1" fontId="8" fillId="0" borderId="10" xfId="0" applyNumberFormat="1" applyFont="1" applyBorder="1" applyAlignment="1" applyProtection="1">
      <alignment horizontal="left"/>
    </xf>
    <xf numFmtId="1" fontId="8" fillId="0" borderId="29" xfId="0" applyNumberFormat="1" applyFont="1" applyBorder="1" applyAlignment="1" applyProtection="1">
      <alignment horizontal="left"/>
    </xf>
    <xf numFmtId="0" fontId="24" fillId="0" borderId="14" xfId="0" applyNumberFormat="1" applyFont="1" applyFill="1" applyBorder="1" applyAlignment="1" applyProtection="1">
      <alignment horizontal="center" vertical="center" wrapText="1"/>
    </xf>
    <xf numFmtId="0" fontId="24" fillId="0" borderId="8" xfId="0" applyNumberFormat="1" applyFont="1" applyFill="1" applyBorder="1" applyAlignment="1" applyProtection="1">
      <alignment horizontal="center" vertical="center" wrapText="1"/>
    </xf>
    <xf numFmtId="0" fontId="20" fillId="5" borderId="0" xfId="2" applyFont="1" applyFill="1" applyBorder="1" applyAlignment="1" applyProtection="1">
      <alignment horizontal="left" vertical="center"/>
    </xf>
    <xf numFmtId="1" fontId="8" fillId="0" borderId="15" xfId="0" applyNumberFormat="1" applyFont="1" applyBorder="1" applyAlignment="1" applyProtection="1">
      <alignment horizontal="left"/>
    </xf>
    <xf numFmtId="1" fontId="8" fillId="0" borderId="3" xfId="0" applyNumberFormat="1" applyFont="1" applyBorder="1" applyAlignment="1" applyProtection="1">
      <alignment horizontal="left"/>
    </xf>
    <xf numFmtId="1" fontId="8" fillId="0" borderId="16" xfId="0" applyNumberFormat="1" applyFont="1" applyBorder="1" applyAlignment="1" applyProtection="1">
      <alignment horizontal="left"/>
    </xf>
    <xf numFmtId="0" fontId="23" fillId="4" borderId="2" xfId="0" applyFont="1" applyFill="1" applyBorder="1" applyAlignment="1" applyProtection="1">
      <alignment horizontal="center" vertical="center" wrapText="1"/>
    </xf>
    <xf numFmtId="0" fontId="8" fillId="0" borderId="11" xfId="0" applyFont="1" applyBorder="1" applyAlignment="1" applyProtection="1">
      <alignment horizontal="center"/>
    </xf>
    <xf numFmtId="0" fontId="8" fillId="0" borderId="2" xfId="0" applyFont="1" applyBorder="1" applyAlignment="1" applyProtection="1">
      <alignment horizontal="center"/>
    </xf>
    <xf numFmtId="0" fontId="8" fillId="0" borderId="12" xfId="0" applyFont="1" applyBorder="1" applyAlignment="1" applyProtection="1">
      <alignment horizontal="center"/>
    </xf>
    <xf numFmtId="9" fontId="17" fillId="0" borderId="22" xfId="0" applyNumberFormat="1" applyFont="1" applyBorder="1" applyAlignment="1" applyProtection="1">
      <alignment horizontal="center" vertical="center"/>
    </xf>
    <xf numFmtId="0" fontId="17" fillId="0" borderId="22" xfId="0" applyFont="1" applyBorder="1" applyAlignment="1" applyProtection="1">
      <alignment horizontal="center" vertical="center"/>
    </xf>
    <xf numFmtId="0" fontId="17" fillId="0" borderId="26" xfId="0" applyFont="1" applyBorder="1" applyAlignment="1" applyProtection="1">
      <alignment horizontal="center" vertical="center"/>
    </xf>
    <xf numFmtId="0" fontId="17" fillId="0" borderId="0" xfId="0" applyFont="1" applyBorder="1" applyAlignment="1" applyProtection="1">
      <alignment horizontal="center" vertical="center"/>
    </xf>
    <xf numFmtId="0" fontId="17" fillId="0" borderId="19" xfId="0" applyFont="1" applyBorder="1" applyAlignment="1" applyProtection="1">
      <alignment horizontal="center" vertical="center"/>
    </xf>
    <xf numFmtId="0" fontId="17" fillId="0" borderId="9" xfId="0" applyFont="1" applyBorder="1" applyAlignment="1" applyProtection="1">
      <alignment horizontal="center" vertical="center"/>
    </xf>
    <xf numFmtId="0" fontId="17" fillId="0" borderId="27" xfId="0" applyFont="1" applyBorder="1" applyAlignment="1" applyProtection="1">
      <alignment horizontal="center" vertical="center"/>
    </xf>
    <xf numFmtId="1" fontId="13" fillId="0" borderId="28" xfId="0" applyNumberFormat="1" applyFont="1" applyBorder="1" applyAlignment="1" applyProtection="1">
      <alignment horizontal="center" vertical="center"/>
    </xf>
    <xf numFmtId="1" fontId="13" fillId="0" borderId="10" xfId="0" applyNumberFormat="1" applyFont="1" applyBorder="1" applyAlignment="1" applyProtection="1">
      <alignment horizontal="center" vertical="center"/>
    </xf>
    <xf numFmtId="1" fontId="13" fillId="0" borderId="29" xfId="0" applyNumberFormat="1" applyFont="1" applyBorder="1" applyAlignment="1" applyProtection="1">
      <alignment horizontal="center" vertical="center"/>
    </xf>
    <xf numFmtId="1" fontId="16" fillId="0" borderId="2" xfId="0" applyNumberFormat="1" applyFont="1" applyBorder="1" applyAlignment="1" applyProtection="1">
      <alignment horizontal="center" vertical="center"/>
    </xf>
    <xf numFmtId="1" fontId="16" fillId="0" borderId="12" xfId="0" applyNumberFormat="1" applyFont="1" applyBorder="1" applyAlignment="1" applyProtection="1">
      <alignment horizontal="center" vertical="center"/>
    </xf>
    <xf numFmtId="1" fontId="16" fillId="0" borderId="1" xfId="0" applyNumberFormat="1" applyFont="1" applyBorder="1" applyAlignment="1" applyProtection="1">
      <alignment horizontal="center" vertical="center"/>
    </xf>
    <xf numFmtId="1" fontId="16" fillId="0" borderId="24" xfId="0" applyNumberFormat="1" applyFont="1" applyBorder="1" applyAlignment="1" applyProtection="1">
      <alignment horizontal="center" vertical="center"/>
    </xf>
    <xf numFmtId="0" fontId="24" fillId="0" borderId="14" xfId="0" applyFont="1" applyFill="1" applyBorder="1" applyAlignment="1" applyProtection="1">
      <alignment horizontal="center" vertical="center" wrapText="1"/>
    </xf>
    <xf numFmtId="0" fontId="23" fillId="4" borderId="12" xfId="0" applyFont="1" applyFill="1" applyBorder="1" applyAlignment="1" applyProtection="1">
      <alignment horizontal="center" vertical="center" wrapText="1"/>
    </xf>
    <xf numFmtId="9" fontId="25" fillId="4" borderId="30" xfId="1" applyFont="1" applyFill="1" applyBorder="1" applyAlignment="1" applyProtection="1">
      <alignment horizontal="center"/>
    </xf>
    <xf numFmtId="9" fontId="25" fillId="4" borderId="31" xfId="1" applyFont="1" applyFill="1" applyBorder="1" applyAlignment="1" applyProtection="1">
      <alignment horizontal="center"/>
    </xf>
    <xf numFmtId="9" fontId="25" fillId="4" borderId="32" xfId="1" applyFont="1" applyFill="1" applyBorder="1" applyAlignment="1" applyProtection="1">
      <alignment horizontal="center"/>
    </xf>
    <xf numFmtId="0" fontId="29" fillId="2" borderId="39" xfId="2" applyFont="1" applyFill="1" applyBorder="1" applyAlignment="1" applyProtection="1">
      <alignment horizontal="center" vertical="center" wrapText="1"/>
    </xf>
    <xf numFmtId="0" fontId="29" fillId="2" borderId="40" xfId="2" applyFont="1" applyFill="1" applyBorder="1" applyAlignment="1" applyProtection="1">
      <alignment horizontal="center" vertical="center" wrapText="1"/>
    </xf>
    <xf numFmtId="0" fontId="13" fillId="0" borderId="20" xfId="0" applyFont="1" applyBorder="1" applyAlignment="1" applyProtection="1">
      <alignment horizontal="center" vertical="center"/>
    </xf>
    <xf numFmtId="0" fontId="13" fillId="0" borderId="5" xfId="0" applyFont="1" applyBorder="1" applyAlignment="1" applyProtection="1">
      <alignment horizontal="center" vertical="center"/>
    </xf>
    <xf numFmtId="0" fontId="13" fillId="0" borderId="6" xfId="0" applyFont="1" applyBorder="1" applyAlignment="1" applyProtection="1">
      <alignment horizontal="center" vertical="center"/>
    </xf>
    <xf numFmtId="0" fontId="10" fillId="2" borderId="31" xfId="2" applyNumberFormat="1" applyFont="1" applyFill="1" applyBorder="1" applyAlignment="1" applyProtection="1">
      <alignment horizontal="center" vertical="center" wrapText="1"/>
    </xf>
    <xf numFmtId="0" fontId="10" fillId="2" borderId="32" xfId="2" applyNumberFormat="1" applyFont="1" applyFill="1" applyBorder="1" applyAlignment="1" applyProtection="1">
      <alignment horizontal="center" vertical="center" wrapText="1"/>
    </xf>
    <xf numFmtId="0" fontId="23" fillId="2" borderId="35" xfId="2" applyFont="1" applyFill="1" applyBorder="1" applyAlignment="1" applyProtection="1">
      <alignment horizontal="center" vertical="center" wrapText="1"/>
    </xf>
    <xf numFmtId="0" fontId="23" fillId="2" borderId="37" xfId="2" applyFont="1" applyFill="1" applyBorder="1" applyAlignment="1" applyProtection="1">
      <alignment horizontal="center" vertical="center" wrapText="1"/>
    </xf>
    <xf numFmtId="0" fontId="23" fillId="2" borderId="44" xfId="2" applyFont="1" applyFill="1" applyBorder="1" applyAlignment="1" applyProtection="1">
      <alignment horizontal="center" vertical="center" wrapText="1"/>
    </xf>
    <xf numFmtId="0" fontId="23" fillId="2" borderId="27" xfId="2" applyFont="1" applyFill="1" applyBorder="1" applyAlignment="1" applyProtection="1">
      <alignment horizontal="center" vertical="center" wrapText="1"/>
    </xf>
    <xf numFmtId="0" fontId="11" fillId="0" borderId="25" xfId="0" applyFont="1" applyBorder="1" applyAlignment="1" applyProtection="1">
      <alignment horizontal="left" vertical="center" wrapText="1"/>
    </xf>
    <xf numFmtId="0" fontId="11" fillId="0" borderId="3" xfId="0" applyFont="1" applyBorder="1" applyAlignment="1" applyProtection="1">
      <alignment horizontal="left" vertical="center" wrapText="1"/>
    </xf>
    <xf numFmtId="0" fontId="11" fillId="0" borderId="16" xfId="0" applyFont="1" applyBorder="1" applyAlignment="1" applyProtection="1">
      <alignment horizontal="left" vertical="center" wrapText="1"/>
    </xf>
    <xf numFmtId="0" fontId="11" fillId="0" borderId="1" xfId="0" applyNumberFormat="1" applyFont="1" applyBorder="1" applyAlignment="1" applyProtection="1">
      <alignment vertical="center" wrapText="1"/>
    </xf>
    <xf numFmtId="0" fontId="11" fillId="0" borderId="24" xfId="0" applyNumberFormat="1" applyFont="1" applyBorder="1" applyAlignment="1" applyProtection="1">
      <alignment vertical="center" wrapText="1"/>
    </xf>
  </cellXfs>
  <cellStyles count="12">
    <cellStyle name="Comma 2" xfId="4"/>
    <cellStyle name="Comma 3" xfId="5"/>
    <cellStyle name="Comma 5" xfId="9"/>
    <cellStyle name="Hyperlink" xfId="10" builtinId="8"/>
    <cellStyle name="Normal" xfId="0" builtinId="0"/>
    <cellStyle name="Normal 2" xfId="2"/>
    <cellStyle name="Normal 3" xfId="6"/>
    <cellStyle name="Normal 4" xfId="7"/>
    <cellStyle name="Normal 8" xfId="11"/>
    <cellStyle name="Normal_Sheet2" xfId="3"/>
    <cellStyle name="Percent" xfId="1" builtinId="5"/>
    <cellStyle name="Percent 2" xfId="8"/>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26"/>
    </mc:Choice>
    <mc:Fallback>
      <c:style val="26"/>
    </mc:Fallback>
  </mc:AlternateContent>
  <c:chart>
    <c:title>
      <c:tx>
        <c:rich>
          <a:bodyPr/>
          <a:lstStyle/>
          <a:p>
            <a:pPr>
              <a:defRPr sz="1200"/>
            </a:pPr>
            <a:r>
              <a:rPr lang="en-US" sz="1200"/>
              <a:t>Project Development Achievement 2023/2024 Vs 2024/2025</a:t>
            </a:r>
          </a:p>
        </c:rich>
      </c:tx>
      <c:overlay val="0"/>
    </c:title>
    <c:autoTitleDeleted val="0"/>
    <c:plotArea>
      <c:layout/>
      <c:barChart>
        <c:barDir val="col"/>
        <c:grouping val="clustered"/>
        <c:varyColors val="0"/>
        <c:ser>
          <c:idx val="0"/>
          <c:order val="0"/>
          <c:tx>
            <c:strRef>
              <c:f>'Project Devlopment'!$D$4:$D$5</c:f>
              <c:strCache>
                <c:ptCount val="1"/>
                <c:pt idx="0">
                  <c:v>Achievement</c:v>
                </c:pt>
              </c:strCache>
            </c:strRef>
          </c:tx>
          <c:spPr>
            <a:scene3d>
              <a:camera prst="orthographicFront"/>
              <a:lightRig rig="threePt" dir="t">
                <a:rot lat="0" lon="0" rev="1200000"/>
              </a:lightRig>
            </a:scene3d>
            <a:sp3d>
              <a:bevelT w="6350" h="6350"/>
            </a:sp3d>
          </c:spPr>
          <c:invertIfNegative val="0"/>
          <c:cat>
            <c:strRef>
              <c:f>('Project Devlopment'!$B$3,'Project Devlopment'!$F$3)</c:f>
              <c:strCache>
                <c:ptCount val="2"/>
                <c:pt idx="0">
                  <c:v>2023/2024</c:v>
                </c:pt>
                <c:pt idx="1">
                  <c:v>2024/2025</c:v>
                </c:pt>
              </c:strCache>
            </c:strRef>
          </c:cat>
          <c:val>
            <c:numRef>
              <c:f>('Project Devlopment'!$B$20,'Project Devlopment'!$F$20)</c:f>
              <c:numCache>
                <c:formatCode>0%</c:formatCode>
                <c:ptCount val="2"/>
                <c:pt idx="0">
                  <c:v>0</c:v>
                </c:pt>
                <c:pt idx="1">
                  <c:v>1</c:v>
                </c:pt>
              </c:numCache>
            </c:numRef>
          </c:val>
          <c:extLst>
            <c:ext xmlns:c16="http://schemas.microsoft.com/office/drawing/2014/chart" uri="{C3380CC4-5D6E-409C-BE32-E72D297353CC}">
              <c16:uniqueId val="{00000000-4E88-4A72-9D57-1DA95BF5F470}"/>
            </c:ext>
          </c:extLst>
        </c:ser>
        <c:dLbls>
          <c:showLegendKey val="0"/>
          <c:showVal val="0"/>
          <c:showCatName val="0"/>
          <c:showSerName val="0"/>
          <c:showPercent val="0"/>
          <c:showBubbleSize val="0"/>
        </c:dLbls>
        <c:gapWidth val="150"/>
        <c:axId val="294252632"/>
        <c:axId val="294252240"/>
      </c:barChart>
      <c:lineChart>
        <c:grouping val="standard"/>
        <c:varyColors val="0"/>
        <c:ser>
          <c:idx val="1"/>
          <c:order val="1"/>
          <c:tx>
            <c:v>Target</c:v>
          </c:tx>
          <c:spPr>
            <a:ln w="38100"/>
          </c:spPr>
          <c:marker>
            <c:symbol val="none"/>
          </c:marker>
          <c:cat>
            <c:strRef>
              <c:f>('Project Devlopment'!$B$3,'Project Devlopment'!$F$3)</c:f>
              <c:strCache>
                <c:ptCount val="2"/>
                <c:pt idx="0">
                  <c:v>2023/2024</c:v>
                </c:pt>
                <c:pt idx="1">
                  <c:v>2024/2025</c:v>
                </c:pt>
              </c:strCache>
            </c:strRef>
          </c:cat>
          <c:val>
            <c:numRef>
              <c:f>('Project Devlopment'!$E$6,'Project Devlopment'!$E$6)</c:f>
              <c:numCache>
                <c:formatCode>0%</c:formatCode>
                <c:ptCount val="2"/>
                <c:pt idx="0">
                  <c:v>0.9</c:v>
                </c:pt>
                <c:pt idx="1">
                  <c:v>0.9</c:v>
                </c:pt>
              </c:numCache>
            </c:numRef>
          </c:val>
          <c:smooth val="0"/>
          <c:extLst>
            <c:ext xmlns:c16="http://schemas.microsoft.com/office/drawing/2014/chart" uri="{C3380CC4-5D6E-409C-BE32-E72D297353CC}">
              <c16:uniqueId val="{00000001-4E88-4A72-9D57-1DA95BF5F470}"/>
            </c:ext>
          </c:extLst>
        </c:ser>
        <c:dLbls>
          <c:showLegendKey val="0"/>
          <c:showVal val="0"/>
          <c:showCatName val="0"/>
          <c:showSerName val="0"/>
          <c:showPercent val="0"/>
          <c:showBubbleSize val="0"/>
        </c:dLbls>
        <c:marker val="1"/>
        <c:smooth val="0"/>
        <c:axId val="294252632"/>
        <c:axId val="294252240"/>
      </c:lineChart>
      <c:catAx>
        <c:axId val="294252632"/>
        <c:scaling>
          <c:orientation val="minMax"/>
        </c:scaling>
        <c:delete val="0"/>
        <c:axPos val="b"/>
        <c:numFmt formatCode="General" sourceLinked="1"/>
        <c:majorTickMark val="out"/>
        <c:minorTickMark val="none"/>
        <c:tickLblPos val="nextTo"/>
        <c:crossAx val="294252240"/>
        <c:crosses val="autoZero"/>
        <c:auto val="1"/>
        <c:lblAlgn val="ctr"/>
        <c:lblOffset val="100"/>
        <c:noMultiLvlLbl val="0"/>
      </c:catAx>
      <c:valAx>
        <c:axId val="294252240"/>
        <c:scaling>
          <c:orientation val="minMax"/>
          <c:min val="0"/>
        </c:scaling>
        <c:delete val="0"/>
        <c:axPos val="l"/>
        <c:numFmt formatCode="0%" sourceLinked="0"/>
        <c:majorTickMark val="out"/>
        <c:minorTickMark val="none"/>
        <c:tickLblPos val="nextTo"/>
        <c:crossAx val="294252632"/>
        <c:crosses val="autoZero"/>
        <c:crossBetween val="between"/>
        <c:majorUnit val="0.2"/>
      </c:valAx>
    </c:plotArea>
    <c:legend>
      <c:legendPos val="b"/>
      <c:overlay val="0"/>
    </c:legend>
    <c:plotVisOnly val="1"/>
    <c:dispBlanksAs val="gap"/>
    <c:showDLblsOverMax val="0"/>
  </c:chart>
  <c:txPr>
    <a:bodyPr/>
    <a:lstStyle/>
    <a:p>
      <a:pPr>
        <a:defRPr b="1">
          <a:solidFill>
            <a:sysClr val="windowText" lastClr="000000"/>
          </a:solidFill>
          <a:latin typeface="Times New Roman" panose="02020603050405020304" pitchFamily="18" charset="0"/>
          <a:cs typeface="Times New Roman" panose="02020603050405020304" pitchFamily="18" charset="0"/>
        </a:defRPr>
      </a:pPr>
      <a:endParaRPr lang="en-US"/>
    </a:p>
  </c:txPr>
  <c:printSettings>
    <c:headerFooter/>
    <c:pageMargins b="0.75000000000001299" l="0.70000000000000062" r="0.70000000000000062" t="0.75000000000001299"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a:pPr>
            <a:r>
              <a:rPr lang="en-US" sz="1200" baseline="0"/>
              <a:t>Target No. of Release Project </a:t>
            </a:r>
            <a:r>
              <a:rPr lang="en-US" sz="1200"/>
              <a:t>Vs Actual No.of Release </a:t>
            </a:r>
            <a:r>
              <a:rPr lang="en-US" sz="1200" baseline="0"/>
              <a:t>Project </a:t>
            </a:r>
            <a:r>
              <a:rPr lang="en-US" sz="1200"/>
              <a:t>(2024/ 2025)</a:t>
            </a:r>
          </a:p>
        </c:rich>
      </c:tx>
      <c:layout>
        <c:manualLayout>
          <c:xMode val="edge"/>
          <c:yMode val="edge"/>
          <c:x val="0.10361139906297169"/>
          <c:y val="5.3654330294643358E-2"/>
        </c:manualLayout>
      </c:layout>
      <c:overlay val="0"/>
    </c:title>
    <c:autoTitleDeleted val="0"/>
    <c:plotArea>
      <c:layout>
        <c:manualLayout>
          <c:layoutTarget val="inner"/>
          <c:xMode val="edge"/>
          <c:yMode val="edge"/>
          <c:x val="5.6259199099412613E-2"/>
          <c:y val="0.15582732047501044"/>
          <c:w val="0.93010529802364394"/>
          <c:h val="0.64354300758590521"/>
        </c:manualLayout>
      </c:layout>
      <c:lineChart>
        <c:grouping val="standard"/>
        <c:varyColors val="0"/>
        <c:ser>
          <c:idx val="0"/>
          <c:order val="0"/>
          <c:tx>
            <c:strRef>
              <c:f>'Project Devlopment'!$F$4</c:f>
              <c:strCache>
                <c:ptCount val="1"/>
                <c:pt idx="0">
                  <c:v>Target No. of release according to project timeline </c:v>
                </c:pt>
              </c:strCache>
            </c:strRef>
          </c:tx>
          <c:cat>
            <c:strRef>
              <c:f>'Project Devlopment'!$A$6:$A$17</c:f>
              <c:strCache>
                <c:ptCount val="12"/>
                <c:pt idx="0">
                  <c:v>Apr</c:v>
                </c:pt>
                <c:pt idx="1">
                  <c:v>May</c:v>
                </c:pt>
                <c:pt idx="2">
                  <c:v>Jun</c:v>
                </c:pt>
                <c:pt idx="3">
                  <c:v>Jul</c:v>
                </c:pt>
                <c:pt idx="4">
                  <c:v>Aug</c:v>
                </c:pt>
                <c:pt idx="5">
                  <c:v>Sep</c:v>
                </c:pt>
                <c:pt idx="6">
                  <c:v>Oct</c:v>
                </c:pt>
                <c:pt idx="7">
                  <c:v>Nov</c:v>
                </c:pt>
                <c:pt idx="8">
                  <c:v>Dec</c:v>
                </c:pt>
                <c:pt idx="9">
                  <c:v>Jan</c:v>
                </c:pt>
                <c:pt idx="10">
                  <c:v>Feb</c:v>
                </c:pt>
                <c:pt idx="11">
                  <c:v>Mar</c:v>
                </c:pt>
              </c:strCache>
            </c:strRef>
          </c:cat>
          <c:val>
            <c:numRef>
              <c:f>'Project Devlopment'!$F$6:$F$17</c:f>
              <c:numCache>
                <c:formatCode>General</c:formatCode>
                <c:ptCount val="12"/>
                <c:pt idx="0">
                  <c:v>10</c:v>
                </c:pt>
                <c:pt idx="1">
                  <c:v>9</c:v>
                </c:pt>
                <c:pt idx="2">
                  <c:v>14</c:v>
                </c:pt>
              </c:numCache>
            </c:numRef>
          </c:val>
          <c:smooth val="0"/>
          <c:extLst>
            <c:ext xmlns:c16="http://schemas.microsoft.com/office/drawing/2014/chart" uri="{C3380CC4-5D6E-409C-BE32-E72D297353CC}">
              <c16:uniqueId val="{00000000-47F3-4771-810D-EA8D59095B42}"/>
            </c:ext>
          </c:extLst>
        </c:ser>
        <c:ser>
          <c:idx val="1"/>
          <c:order val="1"/>
          <c:tx>
            <c:strRef>
              <c:f>'Project Devlopment'!$G$4</c:f>
              <c:strCache>
                <c:ptCount val="1"/>
                <c:pt idx="0">
                  <c:v>Actual No. of Release project</c:v>
                </c:pt>
              </c:strCache>
            </c:strRef>
          </c:tx>
          <c:cat>
            <c:strRef>
              <c:f>'Project Devlopment'!$A$6:$A$17</c:f>
              <c:strCache>
                <c:ptCount val="12"/>
                <c:pt idx="0">
                  <c:v>Apr</c:v>
                </c:pt>
                <c:pt idx="1">
                  <c:v>May</c:v>
                </c:pt>
                <c:pt idx="2">
                  <c:v>Jun</c:v>
                </c:pt>
                <c:pt idx="3">
                  <c:v>Jul</c:v>
                </c:pt>
                <c:pt idx="4">
                  <c:v>Aug</c:v>
                </c:pt>
                <c:pt idx="5">
                  <c:v>Sep</c:v>
                </c:pt>
                <c:pt idx="6">
                  <c:v>Oct</c:v>
                </c:pt>
                <c:pt idx="7">
                  <c:v>Nov</c:v>
                </c:pt>
                <c:pt idx="8">
                  <c:v>Dec</c:v>
                </c:pt>
                <c:pt idx="9">
                  <c:v>Jan</c:v>
                </c:pt>
                <c:pt idx="10">
                  <c:v>Feb</c:v>
                </c:pt>
                <c:pt idx="11">
                  <c:v>Mar</c:v>
                </c:pt>
              </c:strCache>
            </c:strRef>
          </c:cat>
          <c:val>
            <c:numRef>
              <c:f>'Project Devlopment'!$G$6:$G$17</c:f>
              <c:numCache>
                <c:formatCode>0</c:formatCode>
                <c:ptCount val="12"/>
                <c:pt idx="0">
                  <c:v>10</c:v>
                </c:pt>
                <c:pt idx="1">
                  <c:v>9</c:v>
                </c:pt>
                <c:pt idx="2">
                  <c:v>14</c:v>
                </c:pt>
              </c:numCache>
            </c:numRef>
          </c:val>
          <c:smooth val="0"/>
          <c:extLst>
            <c:ext xmlns:c16="http://schemas.microsoft.com/office/drawing/2014/chart" uri="{C3380CC4-5D6E-409C-BE32-E72D297353CC}">
              <c16:uniqueId val="{00000001-47F3-4771-810D-EA8D59095B42}"/>
            </c:ext>
          </c:extLst>
        </c:ser>
        <c:dLbls>
          <c:showLegendKey val="0"/>
          <c:showVal val="0"/>
          <c:showCatName val="0"/>
          <c:showSerName val="0"/>
          <c:showPercent val="0"/>
          <c:showBubbleSize val="0"/>
        </c:dLbls>
        <c:marker val="1"/>
        <c:smooth val="0"/>
        <c:axId val="294251848"/>
        <c:axId val="294254984"/>
      </c:lineChart>
      <c:catAx>
        <c:axId val="294251848"/>
        <c:scaling>
          <c:orientation val="minMax"/>
        </c:scaling>
        <c:delete val="0"/>
        <c:axPos val="b"/>
        <c:numFmt formatCode="General" sourceLinked="0"/>
        <c:majorTickMark val="out"/>
        <c:minorTickMark val="none"/>
        <c:tickLblPos val="nextTo"/>
        <c:crossAx val="294254984"/>
        <c:crosses val="autoZero"/>
        <c:auto val="1"/>
        <c:lblAlgn val="ctr"/>
        <c:lblOffset val="100"/>
        <c:noMultiLvlLbl val="0"/>
      </c:catAx>
      <c:valAx>
        <c:axId val="294254984"/>
        <c:scaling>
          <c:orientation val="minMax"/>
          <c:max val="100"/>
          <c:min val="0"/>
        </c:scaling>
        <c:delete val="0"/>
        <c:axPos val="l"/>
        <c:numFmt formatCode="General" sourceLinked="1"/>
        <c:majorTickMark val="out"/>
        <c:minorTickMark val="none"/>
        <c:tickLblPos val="nextTo"/>
        <c:crossAx val="294251848"/>
        <c:crosses val="autoZero"/>
        <c:crossBetween val="between"/>
        <c:majorUnit val="20"/>
      </c:valAx>
    </c:plotArea>
    <c:legend>
      <c:legendPos val="b"/>
      <c:overlay val="0"/>
    </c:legend>
    <c:plotVisOnly val="1"/>
    <c:dispBlanksAs val="gap"/>
    <c:showDLblsOverMax val="0"/>
  </c:chart>
  <c:txPr>
    <a:bodyPr/>
    <a:lstStyle/>
    <a:p>
      <a:pPr>
        <a:defRPr b="1">
          <a:solidFill>
            <a:sysClr val="windowText" lastClr="000000"/>
          </a:solidFill>
          <a:latin typeface="Times New Roman" panose="02020603050405020304" pitchFamily="18" charset="0"/>
          <a:cs typeface="Times New Roman" panose="02020603050405020304" pitchFamily="18" charset="0"/>
        </a:defRPr>
      </a:pPr>
      <a:endParaRPr lang="en-US"/>
    </a:p>
  </c:txPr>
  <c:printSettings>
    <c:headerFooter/>
    <c:pageMargins b="0.75000000000001343" l="0.70000000000000062" r="0.70000000000000062" t="0.75000000000001343"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lang="en-US" sz="1100" b="1" i="0" u="none" strike="noStrike" baseline="0">
                <a:effectLst/>
              </a:rPr>
              <a:t>Target No Release project Vs Actual No.of Release Project (2024/ 2025)</a:t>
            </a:r>
            <a:endParaRPr lang="en-US" sz="1100"/>
          </a:p>
        </c:rich>
      </c:tx>
      <c:layout>
        <c:manualLayout>
          <c:xMode val="edge"/>
          <c:yMode val="edge"/>
          <c:x val="0.15991962323589057"/>
          <c:y val="7.255962567853437E-2"/>
        </c:manualLayout>
      </c:layout>
      <c:overlay val="0"/>
    </c:title>
    <c:autoTitleDeleted val="0"/>
    <c:plotArea>
      <c:layout>
        <c:manualLayout>
          <c:layoutTarget val="inner"/>
          <c:xMode val="edge"/>
          <c:yMode val="edge"/>
          <c:x val="6.6869969262990742E-2"/>
          <c:y val="0.1644604130221024"/>
          <c:w val="0.912558601239982"/>
          <c:h val="0.64354300758590521"/>
        </c:manualLayout>
      </c:layout>
      <c:lineChart>
        <c:grouping val="standard"/>
        <c:varyColors val="0"/>
        <c:ser>
          <c:idx val="0"/>
          <c:order val="0"/>
          <c:tx>
            <c:v>Target</c:v>
          </c:tx>
          <c:cat>
            <c:strRef>
              <c:f>'Project Devlopment'!$A$6:$A$17</c:f>
              <c:strCache>
                <c:ptCount val="12"/>
                <c:pt idx="0">
                  <c:v>Apr</c:v>
                </c:pt>
                <c:pt idx="1">
                  <c:v>May</c:v>
                </c:pt>
                <c:pt idx="2">
                  <c:v>Jun</c:v>
                </c:pt>
                <c:pt idx="3">
                  <c:v>Jul</c:v>
                </c:pt>
                <c:pt idx="4">
                  <c:v>Aug</c:v>
                </c:pt>
                <c:pt idx="5">
                  <c:v>Sep</c:v>
                </c:pt>
                <c:pt idx="6">
                  <c:v>Oct</c:v>
                </c:pt>
                <c:pt idx="7">
                  <c:v>Nov</c:v>
                </c:pt>
                <c:pt idx="8">
                  <c:v>Dec</c:v>
                </c:pt>
                <c:pt idx="9">
                  <c:v>Jan</c:v>
                </c:pt>
                <c:pt idx="10">
                  <c:v>Feb</c:v>
                </c:pt>
                <c:pt idx="11">
                  <c:v>Mar</c:v>
                </c:pt>
              </c:strCache>
            </c:strRef>
          </c:cat>
          <c:val>
            <c:numRef>
              <c:f>'Project Devlopment'!$I$6:$I$17</c:f>
              <c:numCache>
                <c:formatCode>0%</c:formatCode>
                <c:ptCount val="12"/>
                <c:pt idx="0">
                  <c:v>1</c:v>
                </c:pt>
                <c:pt idx="1">
                  <c:v>1</c:v>
                </c:pt>
                <c:pt idx="2">
                  <c:v>1</c:v>
                </c:pt>
                <c:pt idx="3">
                  <c:v>1</c:v>
                </c:pt>
                <c:pt idx="4">
                  <c:v>1</c:v>
                </c:pt>
                <c:pt idx="5">
                  <c:v>1</c:v>
                </c:pt>
                <c:pt idx="6">
                  <c:v>1</c:v>
                </c:pt>
                <c:pt idx="7">
                  <c:v>1</c:v>
                </c:pt>
                <c:pt idx="8">
                  <c:v>1</c:v>
                </c:pt>
                <c:pt idx="9">
                  <c:v>1</c:v>
                </c:pt>
                <c:pt idx="10">
                  <c:v>1</c:v>
                </c:pt>
                <c:pt idx="11">
                  <c:v>1</c:v>
                </c:pt>
              </c:numCache>
            </c:numRef>
          </c:val>
          <c:smooth val="0"/>
          <c:extLst>
            <c:ext xmlns:c16="http://schemas.microsoft.com/office/drawing/2014/chart" uri="{C3380CC4-5D6E-409C-BE32-E72D297353CC}">
              <c16:uniqueId val="{00000000-D95E-48EB-825F-2A6DA9459FF1}"/>
            </c:ext>
          </c:extLst>
        </c:ser>
        <c:ser>
          <c:idx val="1"/>
          <c:order val="1"/>
          <c:tx>
            <c:strRef>
              <c:f>'Project Devlopment'!$H$4:$H$5</c:f>
              <c:strCache>
                <c:ptCount val="2"/>
                <c:pt idx="0">
                  <c:v>Achievement</c:v>
                </c:pt>
              </c:strCache>
            </c:strRef>
          </c:tx>
          <c:cat>
            <c:strRef>
              <c:f>'Project Devlopment'!$A$6:$A$17</c:f>
              <c:strCache>
                <c:ptCount val="12"/>
                <c:pt idx="0">
                  <c:v>Apr</c:v>
                </c:pt>
                <c:pt idx="1">
                  <c:v>May</c:v>
                </c:pt>
                <c:pt idx="2">
                  <c:v>Jun</c:v>
                </c:pt>
                <c:pt idx="3">
                  <c:v>Jul</c:v>
                </c:pt>
                <c:pt idx="4">
                  <c:v>Aug</c:v>
                </c:pt>
                <c:pt idx="5">
                  <c:v>Sep</c:v>
                </c:pt>
                <c:pt idx="6">
                  <c:v>Oct</c:v>
                </c:pt>
                <c:pt idx="7">
                  <c:v>Nov</c:v>
                </c:pt>
                <c:pt idx="8">
                  <c:v>Dec</c:v>
                </c:pt>
                <c:pt idx="9">
                  <c:v>Jan</c:v>
                </c:pt>
                <c:pt idx="10">
                  <c:v>Feb</c:v>
                </c:pt>
                <c:pt idx="11">
                  <c:v>Mar</c:v>
                </c:pt>
              </c:strCache>
            </c:strRef>
          </c:cat>
          <c:val>
            <c:numRef>
              <c:f>'Project Devlopment'!$H$6:$H$17</c:f>
              <c:numCache>
                <c:formatCode>0%</c:formatCode>
                <c:ptCount val="12"/>
                <c:pt idx="0">
                  <c:v>1</c:v>
                </c:pt>
                <c:pt idx="1">
                  <c:v>1</c:v>
                </c:pt>
                <c:pt idx="2">
                  <c:v>1</c:v>
                </c:pt>
                <c:pt idx="3">
                  <c:v>0</c:v>
                </c:pt>
                <c:pt idx="4">
                  <c:v>0</c:v>
                </c:pt>
                <c:pt idx="5">
                  <c:v>0</c:v>
                </c:pt>
                <c:pt idx="6">
                  <c:v>0</c:v>
                </c:pt>
                <c:pt idx="7">
                  <c:v>0</c:v>
                </c:pt>
                <c:pt idx="8">
                  <c:v>0</c:v>
                </c:pt>
                <c:pt idx="9">
                  <c:v>0</c:v>
                </c:pt>
                <c:pt idx="10">
                  <c:v>0</c:v>
                </c:pt>
                <c:pt idx="11">
                  <c:v>0</c:v>
                </c:pt>
              </c:numCache>
            </c:numRef>
          </c:val>
          <c:smooth val="0"/>
          <c:extLst>
            <c:ext xmlns:c16="http://schemas.microsoft.com/office/drawing/2014/chart" uri="{C3380CC4-5D6E-409C-BE32-E72D297353CC}">
              <c16:uniqueId val="{00000001-D95E-48EB-825F-2A6DA9459FF1}"/>
            </c:ext>
          </c:extLst>
        </c:ser>
        <c:dLbls>
          <c:showLegendKey val="0"/>
          <c:showVal val="0"/>
          <c:showCatName val="0"/>
          <c:showSerName val="0"/>
          <c:showPercent val="0"/>
          <c:showBubbleSize val="0"/>
        </c:dLbls>
        <c:marker val="1"/>
        <c:smooth val="0"/>
        <c:axId val="294249104"/>
        <c:axId val="294250672"/>
      </c:lineChart>
      <c:catAx>
        <c:axId val="294249104"/>
        <c:scaling>
          <c:orientation val="minMax"/>
        </c:scaling>
        <c:delete val="0"/>
        <c:axPos val="b"/>
        <c:numFmt formatCode="General" sourceLinked="0"/>
        <c:majorTickMark val="out"/>
        <c:minorTickMark val="none"/>
        <c:tickLblPos val="nextTo"/>
        <c:crossAx val="294250672"/>
        <c:crosses val="autoZero"/>
        <c:auto val="1"/>
        <c:lblAlgn val="ctr"/>
        <c:lblOffset val="100"/>
        <c:noMultiLvlLbl val="0"/>
      </c:catAx>
      <c:valAx>
        <c:axId val="294250672"/>
        <c:scaling>
          <c:orientation val="minMax"/>
          <c:max val="1"/>
          <c:min val="0"/>
        </c:scaling>
        <c:delete val="0"/>
        <c:axPos val="l"/>
        <c:numFmt formatCode="0%" sourceLinked="1"/>
        <c:majorTickMark val="out"/>
        <c:minorTickMark val="none"/>
        <c:tickLblPos val="nextTo"/>
        <c:crossAx val="294249104"/>
        <c:crosses val="autoZero"/>
        <c:crossBetween val="between"/>
        <c:majorUnit val="0.2"/>
      </c:valAx>
    </c:plotArea>
    <c:legend>
      <c:legendPos val="b"/>
      <c:overlay val="0"/>
    </c:legend>
    <c:plotVisOnly val="1"/>
    <c:dispBlanksAs val="gap"/>
    <c:showDLblsOverMax val="0"/>
  </c:chart>
  <c:txPr>
    <a:bodyPr/>
    <a:lstStyle/>
    <a:p>
      <a:pPr>
        <a:defRPr b="1">
          <a:solidFill>
            <a:sysClr val="windowText" lastClr="000000"/>
          </a:solidFill>
          <a:latin typeface="Times New Roman" panose="02020603050405020304" pitchFamily="18" charset="0"/>
          <a:cs typeface="Times New Roman" panose="02020603050405020304" pitchFamily="18" charset="0"/>
        </a:defRPr>
      </a:pPr>
      <a:endParaRPr lang="en-US"/>
    </a:p>
  </c:txPr>
  <c:printSettings>
    <c:headerFooter/>
    <c:pageMargins b="0.75000000000001343" l="0.70000000000000062" r="0.70000000000000062" t="0.75000000000001343" header="0.30000000000000032" footer="0.30000000000000032"/>
    <c:pageSetup/>
  </c:printSettings>
</c:chartSpace>
</file>

<file path=xl/drawings/_rels/drawing1.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chart" Target="../charts/chart2.xml"/><Relationship Id="rId1" Type="http://schemas.openxmlformats.org/officeDocument/2006/relationships/chart" Target="../charts/chart1.xml"/><Relationship Id="rId4" Type="http://schemas.openxmlformats.org/officeDocument/2006/relationships/chart" Target="../charts/chart3.xml"/></Relationships>
</file>

<file path=xl/drawings/drawing1.xml><?xml version="1.0" encoding="utf-8"?>
<xdr:wsDr xmlns:xdr="http://schemas.openxmlformats.org/drawingml/2006/spreadsheetDrawing" xmlns:a="http://schemas.openxmlformats.org/drawingml/2006/main">
  <xdr:oneCellAnchor>
    <xdr:from>
      <xdr:col>5</xdr:col>
      <xdr:colOff>0</xdr:colOff>
      <xdr:row>26</xdr:row>
      <xdr:rowOff>188301</xdr:rowOff>
    </xdr:from>
    <xdr:ext cx="84852" cy="223635"/>
    <xdr:sp macro="" textlink="">
      <xdr:nvSpPr>
        <xdr:cNvPr id="2" name="TextBox 1">
          <a:extLst>
            <a:ext uri="{FF2B5EF4-FFF2-40B4-BE49-F238E27FC236}">
              <a16:creationId xmlns:a16="http://schemas.microsoft.com/office/drawing/2014/main" id="{00000000-0008-0000-0000-000002000000}"/>
            </a:ext>
          </a:extLst>
        </xdr:cNvPr>
        <xdr:cNvSpPr txBox="1"/>
      </xdr:nvSpPr>
      <xdr:spPr>
        <a:xfrm>
          <a:off x="3102952" y="7046301"/>
          <a:ext cx="84852" cy="22363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twoCellAnchor>
    <xdr:from>
      <xdr:col>0</xdr:col>
      <xdr:colOff>27517</xdr:colOff>
      <xdr:row>21</xdr:row>
      <xdr:rowOff>270933</xdr:rowOff>
    </xdr:from>
    <xdr:to>
      <xdr:col>3</xdr:col>
      <xdr:colOff>472016</xdr:colOff>
      <xdr:row>32</xdr:row>
      <xdr:rowOff>101600</xdr:rowOff>
    </xdr:to>
    <xdr:graphicFrame macro="">
      <xdr:nvGraphicFramePr>
        <xdr:cNvPr id="6" name="Chart 5">
          <a:extLst>
            <a:ext uri="{FF2B5EF4-FFF2-40B4-BE49-F238E27FC236}">
              <a16:creationId xmlns:a16="http://schemas.microsoft.com/office/drawing/2014/main" id="{00000000-0008-0000-0000-000006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xdr:col>
      <xdr:colOff>579770</xdr:colOff>
      <xdr:row>22</xdr:row>
      <xdr:rowOff>12701</xdr:rowOff>
    </xdr:from>
    <xdr:to>
      <xdr:col>7</xdr:col>
      <xdr:colOff>1056216</xdr:colOff>
      <xdr:row>32</xdr:row>
      <xdr:rowOff>118534</xdr:rowOff>
    </xdr:to>
    <xdr:graphicFrame macro="">
      <xdr:nvGraphicFramePr>
        <xdr:cNvPr id="9" name="Chart 8">
          <a:extLst>
            <a:ext uri="{FF2B5EF4-FFF2-40B4-BE49-F238E27FC236}">
              <a16:creationId xmlns:a16="http://schemas.microsoft.com/office/drawing/2014/main" id="{00000000-0008-0000-0000-000009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4</xdr:col>
      <xdr:colOff>204107</xdr:colOff>
      <xdr:row>3</xdr:row>
      <xdr:rowOff>136072</xdr:rowOff>
    </xdr:from>
    <xdr:to>
      <xdr:col>4</xdr:col>
      <xdr:colOff>775607</xdr:colOff>
      <xdr:row>4</xdr:row>
      <xdr:rowOff>369116</xdr:rowOff>
    </xdr:to>
    <xdr:pic>
      <xdr:nvPicPr>
        <xdr:cNvPr id="10" name="Picture 9" descr="300px-Target_logo.svg_.png">
          <a:extLst>
            <a:ext uri="{FF2B5EF4-FFF2-40B4-BE49-F238E27FC236}">
              <a16:creationId xmlns:a16="http://schemas.microsoft.com/office/drawing/2014/main" id="{00000000-0008-0000-0000-00000A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109357" y="748393"/>
          <a:ext cx="571500" cy="763723"/>
        </a:xfrm>
        <a:prstGeom prst="rect">
          <a:avLst/>
        </a:prstGeom>
        <a:effectLst/>
      </xdr:spPr>
    </xdr:pic>
    <xdr:clientData/>
  </xdr:twoCellAnchor>
  <xdr:twoCellAnchor>
    <xdr:from>
      <xdr:col>8</xdr:col>
      <xdr:colOff>185698</xdr:colOff>
      <xdr:row>3</xdr:row>
      <xdr:rowOff>136072</xdr:rowOff>
    </xdr:from>
    <xdr:to>
      <xdr:col>8</xdr:col>
      <xdr:colOff>757198</xdr:colOff>
      <xdr:row>4</xdr:row>
      <xdr:rowOff>369116</xdr:rowOff>
    </xdr:to>
    <xdr:pic>
      <xdr:nvPicPr>
        <xdr:cNvPr id="11" name="Picture 10" descr="300px-Target_logo.svg_.png">
          <a:extLst>
            <a:ext uri="{FF2B5EF4-FFF2-40B4-BE49-F238E27FC236}">
              <a16:creationId xmlns:a16="http://schemas.microsoft.com/office/drawing/2014/main" id="{00000000-0008-0000-0000-00000B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8141874" y="741190"/>
          <a:ext cx="571500" cy="759720"/>
        </a:xfrm>
        <a:prstGeom prst="rect">
          <a:avLst/>
        </a:prstGeom>
        <a:effectLst/>
      </xdr:spPr>
    </xdr:pic>
    <xdr:clientData/>
  </xdr:twoCellAnchor>
  <xdr:twoCellAnchor>
    <xdr:from>
      <xdr:col>7</xdr:col>
      <xdr:colOff>1087966</xdr:colOff>
      <xdr:row>22</xdr:row>
      <xdr:rowOff>8466</xdr:rowOff>
    </xdr:from>
    <xdr:to>
      <xdr:col>15</xdr:col>
      <xdr:colOff>302682</xdr:colOff>
      <xdr:row>32</xdr:row>
      <xdr:rowOff>101600</xdr:rowOff>
    </xdr:to>
    <xdr:graphicFrame macro="">
      <xdr:nvGraphicFramePr>
        <xdr:cNvPr id="7" name="Chart 6">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83"/>
  <sheetViews>
    <sheetView zoomScale="90" zoomScaleNormal="90" workbookViewId="0">
      <selection activeCell="B13" sqref="B13"/>
    </sheetView>
  </sheetViews>
  <sheetFormatPr defaultColWidth="9.109375" defaultRowHeight="14.4" x14ac:dyDescent="0.3"/>
  <cols>
    <col min="1" max="1" width="16.33203125" style="33" customWidth="1"/>
    <col min="2" max="2" width="23.88671875" style="1" customWidth="1"/>
    <col min="3" max="3" width="20.44140625" style="1" customWidth="1"/>
    <col min="4" max="4" width="15.5546875" style="1" customWidth="1"/>
    <col min="5" max="5" width="14.6640625" style="1" customWidth="1"/>
    <col min="6" max="6" width="23.5546875" style="1" customWidth="1"/>
    <col min="7" max="7" width="21.6640625" style="1" customWidth="1"/>
    <col min="8" max="8" width="16.33203125" style="1" customWidth="1"/>
    <col min="9" max="9" width="11.5546875" style="1" customWidth="1"/>
    <col min="10" max="10" width="2" style="1" customWidth="1"/>
    <col min="11" max="11" width="21" style="1" customWidth="1"/>
    <col min="12" max="12" width="13.109375" style="1" customWidth="1"/>
    <col min="13" max="13" width="13" style="1" customWidth="1"/>
    <col min="14" max="14" width="25" style="3" customWidth="1"/>
    <col min="15" max="15" width="20.33203125" style="1" bestFit="1" customWidth="1"/>
    <col min="16" max="16384" width="9.109375" style="1"/>
  </cols>
  <sheetData>
    <row r="1" spans="1:18" s="50" customFormat="1" ht="30" customHeight="1" thickBot="1" x14ac:dyDescent="0.35">
      <c r="A1" s="45" t="s">
        <v>55</v>
      </c>
      <c r="B1" s="46"/>
      <c r="C1" s="46"/>
      <c r="D1" s="46"/>
      <c r="E1" s="46"/>
      <c r="F1" s="46"/>
      <c r="G1" s="46"/>
      <c r="H1" s="46"/>
      <c r="I1" s="46"/>
      <c r="J1" s="47"/>
      <c r="K1" s="48" t="s">
        <v>0</v>
      </c>
      <c r="L1" s="194" t="s">
        <v>1</v>
      </c>
      <c r="M1" s="195"/>
      <c r="N1" s="195"/>
      <c r="O1" s="196"/>
      <c r="P1" s="49"/>
      <c r="Q1" s="49"/>
      <c r="R1" s="49"/>
    </row>
    <row r="2" spans="1:18" s="61" customFormat="1" ht="30" customHeight="1" thickBot="1" x14ac:dyDescent="0.35">
      <c r="A2" s="62" t="s">
        <v>57</v>
      </c>
      <c r="B2" s="63"/>
      <c r="C2" s="63"/>
      <c r="D2" s="63"/>
      <c r="E2" s="63"/>
      <c r="F2" s="63"/>
      <c r="G2" s="63"/>
      <c r="H2" s="63"/>
      <c r="I2" s="63"/>
      <c r="J2" s="64"/>
      <c r="K2" s="56"/>
      <c r="L2" s="57"/>
      <c r="M2" s="58"/>
      <c r="N2" s="58"/>
      <c r="O2" s="59"/>
      <c r="P2" s="60"/>
      <c r="Q2" s="60"/>
      <c r="R2" s="60"/>
    </row>
    <row r="3" spans="1:18" ht="39" customHeight="1" thickBot="1" x14ac:dyDescent="0.45">
      <c r="A3" s="29" t="s">
        <v>43</v>
      </c>
      <c r="B3" s="197" t="s">
        <v>53</v>
      </c>
      <c r="C3" s="197"/>
      <c r="D3" s="197"/>
      <c r="E3" s="198"/>
      <c r="F3" s="197" t="s">
        <v>56</v>
      </c>
      <c r="G3" s="197"/>
      <c r="H3" s="197"/>
      <c r="I3" s="198"/>
      <c r="J3" s="8"/>
      <c r="K3" s="25" t="s">
        <v>2</v>
      </c>
      <c r="L3" s="150"/>
      <c r="M3" s="150"/>
      <c r="N3" s="150"/>
      <c r="O3" s="151"/>
      <c r="P3" s="7"/>
      <c r="Q3" s="7"/>
      <c r="R3" s="7"/>
    </row>
    <row r="4" spans="1:18" ht="41.25" customHeight="1" x14ac:dyDescent="0.4">
      <c r="A4" s="152" t="s">
        <v>3</v>
      </c>
      <c r="B4" s="199" t="s">
        <v>58</v>
      </c>
      <c r="C4" s="199" t="s">
        <v>59</v>
      </c>
      <c r="D4" s="199" t="s">
        <v>51</v>
      </c>
      <c r="E4" s="201"/>
      <c r="F4" s="199" t="s">
        <v>58</v>
      </c>
      <c r="G4" s="199" t="s">
        <v>59</v>
      </c>
      <c r="H4" s="192" t="s">
        <v>51</v>
      </c>
      <c r="I4" s="152"/>
      <c r="J4" s="34"/>
      <c r="K4" s="25" t="s">
        <v>4</v>
      </c>
      <c r="L4" s="154" t="s">
        <v>5</v>
      </c>
      <c r="M4" s="154"/>
      <c r="N4" s="154"/>
      <c r="O4" s="155"/>
      <c r="P4" s="7"/>
      <c r="Q4" s="7"/>
      <c r="R4" s="7"/>
    </row>
    <row r="5" spans="1:18" ht="33.75" customHeight="1" thickBot="1" x14ac:dyDescent="0.45">
      <c r="A5" s="153"/>
      <c r="B5" s="200"/>
      <c r="C5" s="200"/>
      <c r="D5" s="200"/>
      <c r="E5" s="202"/>
      <c r="F5" s="200"/>
      <c r="G5" s="200"/>
      <c r="H5" s="193"/>
      <c r="I5" s="153"/>
      <c r="J5" s="35"/>
      <c r="K5" s="26">
        <v>1</v>
      </c>
      <c r="L5" s="154" t="s">
        <v>29</v>
      </c>
      <c r="M5" s="154"/>
      <c r="N5" s="154"/>
      <c r="O5" s="155"/>
      <c r="P5" s="7"/>
      <c r="Q5" s="7"/>
      <c r="R5" s="7"/>
    </row>
    <row r="6" spans="1:18" ht="31.5" customHeight="1" x14ac:dyDescent="0.4">
      <c r="A6" s="51" t="s">
        <v>40</v>
      </c>
      <c r="B6" s="36"/>
      <c r="C6" s="37"/>
      <c r="D6" s="38" t="str">
        <f>IF(ISNUMBER(C6),C6/B6,"")</f>
        <v/>
      </c>
      <c r="E6" s="53">
        <v>0.9</v>
      </c>
      <c r="F6" s="36">
        <v>10</v>
      </c>
      <c r="G6" s="37">
        <v>10</v>
      </c>
      <c r="H6" s="38">
        <f>IF(ISNUMBER(G6),G6/F6,"")</f>
        <v>1</v>
      </c>
      <c r="I6" s="53">
        <v>1</v>
      </c>
      <c r="J6" s="9"/>
      <c r="K6" s="27">
        <v>0.5</v>
      </c>
      <c r="L6" s="206" t="s">
        <v>39</v>
      </c>
      <c r="M6" s="206"/>
      <c r="N6" s="206"/>
      <c r="O6" s="207"/>
      <c r="P6" s="7"/>
      <c r="Q6" s="7"/>
      <c r="R6" s="7"/>
    </row>
    <row r="7" spans="1:18" ht="31.5" customHeight="1" thickBot="1" x14ac:dyDescent="0.45">
      <c r="A7" s="52" t="s">
        <v>9</v>
      </c>
      <c r="B7" s="36"/>
      <c r="C7" s="37"/>
      <c r="D7" s="38" t="str">
        <f t="shared" ref="D7:D8" si="0">IF(ISNUMBER(C7),C7/B7,"")</f>
        <v/>
      </c>
      <c r="E7" s="53">
        <v>0.9</v>
      </c>
      <c r="F7" s="36">
        <v>9</v>
      </c>
      <c r="G7" s="37">
        <v>9</v>
      </c>
      <c r="H7" s="38">
        <f t="shared" ref="H7:H17" si="1">IF(ISNUMBER(G7),G7/F7,"")</f>
        <v>1</v>
      </c>
      <c r="I7" s="53">
        <v>1</v>
      </c>
      <c r="J7" s="9"/>
      <c r="K7" s="28">
        <v>0</v>
      </c>
      <c r="L7" s="203" t="s">
        <v>30</v>
      </c>
      <c r="M7" s="204"/>
      <c r="N7" s="204"/>
      <c r="O7" s="205"/>
      <c r="P7" s="7"/>
      <c r="Q7" s="7"/>
      <c r="R7" s="7"/>
    </row>
    <row r="8" spans="1:18" ht="31.5" customHeight="1" thickBot="1" x14ac:dyDescent="0.45">
      <c r="A8" s="51" t="s">
        <v>10</v>
      </c>
      <c r="B8" s="36"/>
      <c r="C8" s="37"/>
      <c r="D8" s="38" t="str">
        <f t="shared" si="0"/>
        <v/>
      </c>
      <c r="E8" s="53">
        <v>0.9</v>
      </c>
      <c r="F8" s="36">
        <v>14</v>
      </c>
      <c r="G8" s="37">
        <v>14</v>
      </c>
      <c r="H8" s="38">
        <f t="shared" si="1"/>
        <v>1</v>
      </c>
      <c r="I8" s="53">
        <v>1</v>
      </c>
      <c r="J8" s="9"/>
      <c r="K8" s="10"/>
      <c r="L8" s="7"/>
      <c r="M8" s="7"/>
      <c r="N8" s="7"/>
      <c r="O8" s="7"/>
      <c r="P8" s="170" t="s">
        <v>32</v>
      </c>
      <c r="Q8" s="171"/>
      <c r="R8" s="172"/>
    </row>
    <row r="9" spans="1:18" ht="31.5" customHeight="1" x14ac:dyDescent="0.3">
      <c r="A9" s="52" t="s">
        <v>11</v>
      </c>
      <c r="B9" s="36"/>
      <c r="C9" s="37"/>
      <c r="D9" s="38" t="str">
        <f>IF(ISNUMBER(C9),C9/B9,"")</f>
        <v/>
      </c>
      <c r="E9" s="53">
        <v>0.9</v>
      </c>
      <c r="F9" s="36"/>
      <c r="G9" s="37"/>
      <c r="H9" s="38" t="str">
        <f>IF(ISNUMBER(G9),G9/F9,"")</f>
        <v/>
      </c>
      <c r="I9" s="53">
        <v>1</v>
      </c>
      <c r="J9" s="9"/>
      <c r="K9" s="156" t="str">
        <f>F3</f>
        <v>2024/2025</v>
      </c>
      <c r="L9" s="157"/>
      <c r="M9" s="183" t="str">
        <f>IF(ISNUMBER($F$20),IF($F$20&gt;=1,"J",IF($F$20&gt;=0.8*1,"K","L")),"")</f>
        <v>J</v>
      </c>
      <c r="N9" s="183"/>
      <c r="O9" s="184"/>
      <c r="P9" s="173" t="e">
        <f>IF(ISNUMBER(F20),F20-B20,"")</f>
        <v>#VALUE!</v>
      </c>
      <c r="Q9" s="174"/>
      <c r="R9" s="175"/>
    </row>
    <row r="10" spans="1:18" ht="31.5" customHeight="1" x14ac:dyDescent="0.3">
      <c r="A10" s="51" t="s">
        <v>12</v>
      </c>
      <c r="B10" s="36"/>
      <c r="C10" s="37"/>
      <c r="D10" s="38" t="str">
        <f t="shared" ref="D10:D17" si="2">IF(ISNUMBER(C10),C10/B10,"")</f>
        <v/>
      </c>
      <c r="E10" s="53">
        <v>0.9</v>
      </c>
      <c r="F10" s="36"/>
      <c r="G10" s="37"/>
      <c r="H10" s="38" t="str">
        <f t="shared" si="1"/>
        <v/>
      </c>
      <c r="I10" s="53">
        <v>1</v>
      </c>
      <c r="J10" s="9"/>
      <c r="K10" s="158"/>
      <c r="L10" s="159"/>
      <c r="M10" s="185"/>
      <c r="N10" s="185"/>
      <c r="O10" s="186"/>
      <c r="P10" s="176"/>
      <c r="Q10" s="176"/>
      <c r="R10" s="177"/>
    </row>
    <row r="11" spans="1:18" ht="31.5" customHeight="1" x14ac:dyDescent="0.3">
      <c r="A11" s="52" t="s">
        <v>13</v>
      </c>
      <c r="B11" s="36"/>
      <c r="C11" s="37"/>
      <c r="D11" s="38" t="str">
        <f t="shared" si="2"/>
        <v/>
      </c>
      <c r="E11" s="53">
        <v>0.9</v>
      </c>
      <c r="F11" s="36"/>
      <c r="G11" s="37"/>
      <c r="H11" s="38" t="str">
        <f t="shared" si="1"/>
        <v/>
      </c>
      <c r="I11" s="53">
        <v>1</v>
      </c>
      <c r="J11" s="9"/>
      <c r="K11" s="158"/>
      <c r="L11" s="159"/>
      <c r="M11" s="185"/>
      <c r="N11" s="185"/>
      <c r="O11" s="186"/>
      <c r="P11" s="176"/>
      <c r="Q11" s="176"/>
      <c r="R11" s="177"/>
    </row>
    <row r="12" spans="1:18" ht="31.5" customHeight="1" thickBot="1" x14ac:dyDescent="0.35">
      <c r="A12" s="51" t="s">
        <v>14</v>
      </c>
      <c r="B12" s="36"/>
      <c r="C12" s="37"/>
      <c r="D12" s="38" t="str">
        <f t="shared" si="2"/>
        <v/>
      </c>
      <c r="E12" s="53">
        <v>0.9</v>
      </c>
      <c r="F12" s="36"/>
      <c r="G12" s="37"/>
      <c r="H12" s="38" t="str">
        <f t="shared" si="1"/>
        <v/>
      </c>
      <c r="I12" s="53">
        <v>1</v>
      </c>
      <c r="J12" s="9"/>
      <c r="K12" s="158"/>
      <c r="L12" s="159"/>
      <c r="M12" s="185"/>
      <c r="N12" s="185"/>
      <c r="O12" s="186"/>
      <c r="P12" s="178"/>
      <c r="Q12" s="178"/>
      <c r="R12" s="179"/>
    </row>
    <row r="13" spans="1:18" ht="31.5" customHeight="1" x14ac:dyDescent="0.4">
      <c r="A13" s="52" t="s">
        <v>15</v>
      </c>
      <c r="B13" s="36"/>
      <c r="C13" s="37"/>
      <c r="D13" s="38" t="str">
        <f t="shared" si="2"/>
        <v/>
      </c>
      <c r="E13" s="53">
        <v>0.9</v>
      </c>
      <c r="F13" s="36"/>
      <c r="G13" s="37"/>
      <c r="H13" s="38" t="str">
        <f t="shared" si="1"/>
        <v/>
      </c>
      <c r="I13" s="53">
        <v>1</v>
      </c>
      <c r="J13" s="9"/>
      <c r="K13" s="180" t="s">
        <v>18</v>
      </c>
      <c r="L13" s="181"/>
      <c r="M13" s="181"/>
      <c r="N13" s="181"/>
      <c r="O13" s="182"/>
      <c r="P13" s="7"/>
      <c r="Q13" s="7"/>
      <c r="R13" s="7"/>
    </row>
    <row r="14" spans="1:18" ht="31.5" customHeight="1" x14ac:dyDescent="0.4">
      <c r="A14" s="51" t="s">
        <v>16</v>
      </c>
      <c r="B14" s="36"/>
      <c r="C14" s="37"/>
      <c r="D14" s="38" t="str">
        <f t="shared" si="2"/>
        <v/>
      </c>
      <c r="E14" s="53">
        <v>0.9</v>
      </c>
      <c r="F14" s="36"/>
      <c r="G14" s="37"/>
      <c r="H14" s="38" t="str">
        <f t="shared" si="1"/>
        <v/>
      </c>
      <c r="I14" s="53">
        <v>1</v>
      </c>
      <c r="J14" s="9"/>
      <c r="K14" s="160" t="s">
        <v>45</v>
      </c>
      <c r="L14" s="161"/>
      <c r="M14" s="161"/>
      <c r="N14" s="161"/>
      <c r="O14" s="162"/>
      <c r="P14" s="7"/>
      <c r="Q14" s="7"/>
      <c r="R14" s="7"/>
    </row>
    <row r="15" spans="1:18" ht="31.5" customHeight="1" x14ac:dyDescent="0.4">
      <c r="A15" s="52" t="s">
        <v>6</v>
      </c>
      <c r="B15" s="36"/>
      <c r="C15" s="37"/>
      <c r="D15" s="38" t="str">
        <f t="shared" si="2"/>
        <v/>
      </c>
      <c r="E15" s="53">
        <v>0.9</v>
      </c>
      <c r="F15" s="36"/>
      <c r="G15" s="37"/>
      <c r="H15" s="38" t="str">
        <f t="shared" si="1"/>
        <v/>
      </c>
      <c r="I15" s="53">
        <v>1</v>
      </c>
      <c r="J15" s="9"/>
      <c r="K15" s="160" t="s">
        <v>46</v>
      </c>
      <c r="L15" s="161"/>
      <c r="M15" s="161"/>
      <c r="N15" s="161"/>
      <c r="O15" s="162"/>
      <c r="P15" s="7"/>
      <c r="Q15" s="7"/>
      <c r="R15" s="7"/>
    </row>
    <row r="16" spans="1:18" ht="31.5" customHeight="1" x14ac:dyDescent="0.4">
      <c r="A16" s="51" t="s">
        <v>7</v>
      </c>
      <c r="B16" s="36"/>
      <c r="C16" s="37"/>
      <c r="D16" s="38" t="str">
        <f t="shared" si="2"/>
        <v/>
      </c>
      <c r="E16" s="53">
        <v>0.9</v>
      </c>
      <c r="F16" s="36"/>
      <c r="G16" s="37"/>
      <c r="H16" s="38" t="str">
        <f t="shared" si="1"/>
        <v/>
      </c>
      <c r="I16" s="53">
        <v>1</v>
      </c>
      <c r="J16" s="9"/>
      <c r="K16" s="160" t="s">
        <v>47</v>
      </c>
      <c r="L16" s="161"/>
      <c r="M16" s="161"/>
      <c r="N16" s="161"/>
      <c r="O16" s="162"/>
      <c r="P16" s="7"/>
      <c r="Q16" s="7"/>
      <c r="R16" s="7"/>
    </row>
    <row r="17" spans="1:18" ht="31.5" customHeight="1" thickBot="1" x14ac:dyDescent="0.45">
      <c r="A17" s="52" t="s">
        <v>8</v>
      </c>
      <c r="B17" s="36"/>
      <c r="C17" s="37"/>
      <c r="D17" s="38" t="str">
        <f t="shared" si="2"/>
        <v/>
      </c>
      <c r="E17" s="53">
        <v>0.9</v>
      </c>
      <c r="F17" s="36"/>
      <c r="G17" s="37"/>
      <c r="H17" s="38" t="str">
        <f t="shared" si="1"/>
        <v/>
      </c>
      <c r="I17" s="53">
        <v>1</v>
      </c>
      <c r="J17" s="9"/>
      <c r="K17" s="160" t="s">
        <v>48</v>
      </c>
      <c r="L17" s="161"/>
      <c r="M17" s="161"/>
      <c r="N17" s="161"/>
      <c r="O17" s="162"/>
      <c r="P17" s="7"/>
      <c r="Q17" s="7"/>
      <c r="R17" s="7"/>
    </row>
    <row r="18" spans="1:18" ht="27" customHeight="1" x14ac:dyDescent="0.4">
      <c r="A18" s="39" t="s">
        <v>27</v>
      </c>
      <c r="B18" s="40" t="str">
        <f>IF(COUNTA(B6:B17),SUM(B6:B17),"")</f>
        <v/>
      </c>
      <c r="C18" s="41" t="str">
        <f>IF(COUNTA(C6:C17),SUM(C6:C17),"")</f>
        <v/>
      </c>
      <c r="D18" s="41"/>
      <c r="E18" s="42"/>
      <c r="F18" s="40">
        <f>IF(COUNTA(F6:F17),SUM(F6:F17),"")</f>
        <v>33</v>
      </c>
      <c r="G18" s="41">
        <f>IF(COUNTA(G6:G17),SUM(G6:G17),"")</f>
        <v>33</v>
      </c>
      <c r="H18" s="41"/>
      <c r="I18" s="42"/>
      <c r="J18" s="11"/>
      <c r="K18" s="160" t="s">
        <v>49</v>
      </c>
      <c r="L18" s="161"/>
      <c r="M18" s="161"/>
      <c r="N18" s="161"/>
      <c r="O18" s="162"/>
      <c r="P18" s="7"/>
      <c r="Q18" s="7"/>
      <c r="R18" s="7"/>
    </row>
    <row r="19" spans="1:18" ht="27" customHeight="1" thickBot="1" x14ac:dyDescent="0.45">
      <c r="A19" s="70" t="s">
        <v>28</v>
      </c>
      <c r="B19" s="43" t="str">
        <f>IF(COUNTA(B6:B17),AVERAGE(B6:B17),"")</f>
        <v/>
      </c>
      <c r="C19" s="71" t="str">
        <f>IF(COUNTA(C6:C17),AVERAGE(C6:C17),"")</f>
        <v/>
      </c>
      <c r="D19" s="72"/>
      <c r="E19" s="44"/>
      <c r="F19" s="43">
        <f>IF(COUNTA(F6:F17),AVERAGE(F6:F17),"")</f>
        <v>11</v>
      </c>
      <c r="G19" s="71">
        <f>IF(COUNTA(G6:G17),AVERAGE(G6:G17),"")</f>
        <v>11</v>
      </c>
      <c r="H19" s="72"/>
      <c r="I19" s="44"/>
      <c r="J19" s="11"/>
      <c r="K19" s="160" t="s">
        <v>50</v>
      </c>
      <c r="L19" s="161"/>
      <c r="M19" s="161"/>
      <c r="N19" s="161"/>
      <c r="O19" s="162"/>
      <c r="P19" s="7"/>
      <c r="Q19" s="7"/>
      <c r="R19" s="7"/>
    </row>
    <row r="20" spans="1:18" ht="27" customHeight="1" thickBot="1" x14ac:dyDescent="0.45">
      <c r="A20" s="73" t="s">
        <v>37</v>
      </c>
      <c r="B20" s="189" t="str">
        <f>IF(ISNUMBER(C19),C18/B18,"")</f>
        <v/>
      </c>
      <c r="C20" s="190"/>
      <c r="D20" s="190"/>
      <c r="E20" s="191"/>
      <c r="F20" s="189">
        <f>IF(ISNUMBER(G19),G18/F18,"")</f>
        <v>1</v>
      </c>
      <c r="G20" s="190"/>
      <c r="H20" s="190"/>
      <c r="I20" s="191"/>
      <c r="J20" s="12"/>
      <c r="K20" s="166" t="s">
        <v>38</v>
      </c>
      <c r="L20" s="167"/>
      <c r="M20" s="167"/>
      <c r="N20" s="167"/>
      <c r="O20" s="168"/>
      <c r="P20" s="7"/>
      <c r="Q20" s="7"/>
      <c r="R20" s="7"/>
    </row>
    <row r="21" spans="1:18" ht="21" x14ac:dyDescent="0.4">
      <c r="A21" s="30"/>
      <c r="B21" s="7"/>
      <c r="C21" s="7"/>
      <c r="D21" s="7"/>
      <c r="E21" s="7"/>
      <c r="F21" s="7"/>
      <c r="G21" s="7"/>
      <c r="H21" s="7"/>
      <c r="I21" s="7"/>
      <c r="J21" s="7"/>
      <c r="K21" s="7"/>
      <c r="L21" s="7"/>
      <c r="M21" s="7"/>
      <c r="N21" s="13"/>
      <c r="O21" s="7"/>
      <c r="P21" s="7"/>
      <c r="Q21" s="7"/>
      <c r="R21" s="7"/>
    </row>
    <row r="22" spans="1:18" s="23" customFormat="1" ht="23.25" customHeight="1" x14ac:dyDescent="0.3">
      <c r="A22" s="165" t="s">
        <v>17</v>
      </c>
      <c r="B22" s="165"/>
      <c r="C22" s="20"/>
      <c r="D22" s="21"/>
      <c r="E22" s="21"/>
      <c r="F22" s="21"/>
      <c r="G22" s="21"/>
      <c r="H22" s="21"/>
      <c r="I22" s="21"/>
      <c r="J22" s="21"/>
      <c r="K22" s="21"/>
      <c r="L22" s="21"/>
      <c r="M22" s="21"/>
      <c r="N22" s="22"/>
      <c r="O22" s="21"/>
      <c r="P22" s="21"/>
      <c r="Q22" s="21"/>
      <c r="R22" s="21"/>
    </row>
    <row r="23" spans="1:18" ht="21" x14ac:dyDescent="0.4">
      <c r="A23" s="31"/>
      <c r="B23" s="7"/>
      <c r="C23" s="7"/>
      <c r="D23" s="7"/>
      <c r="E23" s="7"/>
      <c r="F23" s="7"/>
      <c r="G23" s="7"/>
      <c r="H23" s="7"/>
      <c r="I23" s="7"/>
      <c r="J23" s="7"/>
      <c r="K23" s="7"/>
      <c r="L23" s="7"/>
      <c r="M23" s="7"/>
      <c r="N23" s="13"/>
      <c r="O23" s="7"/>
      <c r="P23" s="7"/>
      <c r="Q23" s="7"/>
      <c r="R23" s="7"/>
    </row>
    <row r="24" spans="1:18" ht="21" x14ac:dyDescent="0.4">
      <c r="A24" s="31"/>
      <c r="B24" s="7"/>
      <c r="C24" s="7"/>
      <c r="D24" s="7"/>
      <c r="E24" s="7"/>
      <c r="F24" s="7"/>
      <c r="G24" s="7"/>
      <c r="H24" s="7"/>
      <c r="I24" s="7"/>
      <c r="J24" s="7"/>
      <c r="K24" s="7"/>
      <c r="L24" s="7"/>
      <c r="M24" s="7"/>
      <c r="N24" s="13"/>
      <c r="O24" s="7"/>
      <c r="P24" s="7"/>
      <c r="Q24" s="7"/>
      <c r="R24" s="7"/>
    </row>
    <row r="25" spans="1:18" ht="21" x14ac:dyDescent="0.4">
      <c r="A25" s="31"/>
      <c r="B25" s="7"/>
      <c r="C25" s="7"/>
      <c r="D25" s="7"/>
      <c r="E25" s="7"/>
      <c r="F25" s="7"/>
      <c r="G25" s="7"/>
      <c r="H25" s="7"/>
      <c r="I25" s="7"/>
      <c r="J25" s="7"/>
      <c r="K25" s="7"/>
      <c r="L25" s="7"/>
      <c r="M25" s="7"/>
      <c r="N25" s="13"/>
      <c r="O25" s="7"/>
      <c r="P25" s="7"/>
      <c r="Q25" s="7"/>
      <c r="R25" s="7"/>
    </row>
    <row r="26" spans="1:18" ht="21" x14ac:dyDescent="0.4">
      <c r="A26" s="31"/>
      <c r="B26" s="7"/>
      <c r="C26" s="7"/>
      <c r="D26" s="7"/>
      <c r="E26" s="7"/>
      <c r="F26" s="7"/>
      <c r="G26" s="7"/>
      <c r="H26" s="7"/>
      <c r="I26" s="7"/>
      <c r="J26" s="7"/>
      <c r="K26" s="7"/>
      <c r="L26" s="7"/>
      <c r="M26" s="7"/>
      <c r="N26" s="13"/>
      <c r="O26" s="7"/>
      <c r="P26" s="7"/>
      <c r="Q26" s="7"/>
      <c r="R26" s="7"/>
    </row>
    <row r="27" spans="1:18" ht="21" x14ac:dyDescent="0.4">
      <c r="A27" s="31"/>
      <c r="B27" s="7"/>
      <c r="C27" s="7"/>
      <c r="D27" s="7"/>
      <c r="E27" s="7"/>
      <c r="F27" s="7"/>
      <c r="G27" s="7"/>
      <c r="H27" s="7"/>
      <c r="I27" s="7"/>
      <c r="J27" s="7"/>
      <c r="K27" s="7"/>
      <c r="L27" s="7"/>
      <c r="M27" s="7"/>
      <c r="N27" s="13"/>
      <c r="O27" s="7"/>
      <c r="P27" s="7"/>
      <c r="Q27" s="7"/>
      <c r="R27" s="7"/>
    </row>
    <row r="28" spans="1:18" ht="21" x14ac:dyDescent="0.4">
      <c r="A28" s="31"/>
      <c r="B28" s="7"/>
      <c r="C28" s="7"/>
      <c r="D28" s="7"/>
      <c r="E28" s="7"/>
      <c r="F28" s="7"/>
      <c r="G28" s="7"/>
      <c r="H28" s="7"/>
      <c r="I28" s="7"/>
      <c r="J28" s="7"/>
      <c r="K28" s="7"/>
      <c r="L28" s="7"/>
      <c r="M28" s="7"/>
      <c r="N28" s="13"/>
      <c r="O28" s="7"/>
      <c r="P28" s="7"/>
      <c r="Q28" s="7"/>
      <c r="R28" s="7"/>
    </row>
    <row r="29" spans="1:18" ht="21" x14ac:dyDescent="0.4">
      <c r="A29" s="31"/>
      <c r="B29" s="7"/>
      <c r="C29" s="7"/>
      <c r="D29" s="7"/>
      <c r="E29" s="7"/>
      <c r="F29" s="7"/>
      <c r="G29" s="7"/>
      <c r="H29" s="7"/>
      <c r="I29" s="7"/>
      <c r="J29" s="7"/>
      <c r="K29" s="7"/>
      <c r="L29" s="7"/>
      <c r="M29" s="7"/>
      <c r="N29" s="13"/>
      <c r="O29" s="7"/>
      <c r="P29" s="7"/>
      <c r="Q29" s="7"/>
      <c r="R29" s="7"/>
    </row>
    <row r="30" spans="1:18" ht="21" x14ac:dyDescent="0.4">
      <c r="A30" s="31"/>
      <c r="B30" s="7"/>
      <c r="C30" s="7"/>
      <c r="D30" s="7"/>
      <c r="E30" s="7"/>
      <c r="F30" s="7"/>
      <c r="G30" s="7"/>
      <c r="H30" s="7"/>
      <c r="I30" s="7"/>
      <c r="J30" s="7"/>
      <c r="K30" s="7"/>
      <c r="L30" s="7"/>
      <c r="M30" s="7"/>
      <c r="N30" s="13"/>
      <c r="O30" s="7"/>
      <c r="P30" s="7"/>
      <c r="Q30" s="7"/>
      <c r="R30" s="7"/>
    </row>
    <row r="31" spans="1:18" ht="21" x14ac:dyDescent="0.4">
      <c r="A31" s="31"/>
      <c r="B31" s="7"/>
      <c r="C31" s="7"/>
      <c r="D31" s="7"/>
      <c r="E31" s="7"/>
      <c r="F31" s="7"/>
      <c r="G31" s="7"/>
      <c r="H31" s="7"/>
      <c r="I31" s="7"/>
      <c r="J31" s="7"/>
      <c r="K31" s="7"/>
      <c r="L31" s="7"/>
      <c r="M31" s="7"/>
      <c r="N31" s="13"/>
      <c r="O31" s="7"/>
      <c r="P31" s="7"/>
      <c r="Q31" s="7"/>
      <c r="R31" s="7"/>
    </row>
    <row r="32" spans="1:18" ht="21" x14ac:dyDescent="0.4">
      <c r="A32" s="31"/>
      <c r="B32" s="7"/>
      <c r="C32" s="7"/>
      <c r="D32" s="7"/>
      <c r="E32" s="7"/>
      <c r="F32" s="7"/>
      <c r="G32" s="7"/>
      <c r="H32" s="7"/>
      <c r="I32" s="7"/>
      <c r="J32" s="7"/>
      <c r="K32" s="7"/>
      <c r="L32" s="7"/>
      <c r="M32" s="7"/>
      <c r="N32" s="13"/>
      <c r="O32" s="7"/>
      <c r="P32" s="7"/>
      <c r="Q32" s="7"/>
      <c r="R32" s="7"/>
    </row>
    <row r="33" spans="1:18" ht="21" x14ac:dyDescent="0.4">
      <c r="A33" s="31"/>
      <c r="B33" s="7"/>
      <c r="C33" s="7"/>
      <c r="D33" s="7"/>
      <c r="E33" s="7"/>
      <c r="F33" s="7"/>
      <c r="G33" s="7"/>
      <c r="H33" s="7"/>
      <c r="I33" s="7"/>
      <c r="J33" s="7"/>
      <c r="K33" s="7"/>
      <c r="L33" s="7"/>
      <c r="M33" s="7"/>
      <c r="N33" s="13"/>
      <c r="O33" s="7"/>
      <c r="P33" s="7"/>
      <c r="Q33" s="7"/>
      <c r="R33" s="7"/>
    </row>
    <row r="34" spans="1:18" ht="27.75" customHeight="1" x14ac:dyDescent="0.4">
      <c r="A34" s="31"/>
      <c r="B34" s="7"/>
      <c r="C34" s="7"/>
      <c r="D34" s="7"/>
      <c r="E34" s="7"/>
      <c r="F34" s="7"/>
      <c r="G34" s="7"/>
      <c r="H34" s="7"/>
      <c r="I34" s="7"/>
      <c r="J34" s="7"/>
      <c r="K34" s="7"/>
      <c r="L34" s="7"/>
      <c r="M34" s="7"/>
      <c r="N34" s="13"/>
      <c r="O34" s="7"/>
      <c r="P34" s="7"/>
      <c r="Q34" s="7"/>
      <c r="R34" s="7"/>
    </row>
    <row r="35" spans="1:18" s="19" customFormat="1" ht="24.75" customHeight="1" thickBot="1" x14ac:dyDescent="0.35">
      <c r="A35" s="149" t="s">
        <v>19</v>
      </c>
      <c r="B35" s="149"/>
      <c r="C35" s="24"/>
      <c r="D35" s="17"/>
      <c r="E35" s="17"/>
      <c r="F35" s="17"/>
      <c r="G35" s="17"/>
      <c r="H35" s="17"/>
      <c r="I35" s="17"/>
      <c r="J35" s="17"/>
      <c r="K35" s="17"/>
      <c r="L35" s="17"/>
      <c r="M35" s="17"/>
      <c r="N35" s="17"/>
      <c r="O35" s="17"/>
      <c r="P35" s="17"/>
      <c r="Q35" s="17"/>
      <c r="R35" s="17"/>
    </row>
    <row r="36" spans="1:18" s="2" customFormat="1" ht="47.25" customHeight="1" x14ac:dyDescent="0.4">
      <c r="A36" s="65" t="s">
        <v>36</v>
      </c>
      <c r="B36" s="66" t="s">
        <v>20</v>
      </c>
      <c r="C36" s="66" t="s">
        <v>21</v>
      </c>
      <c r="D36" s="66" t="s">
        <v>31</v>
      </c>
      <c r="E36" s="169" t="s">
        <v>22</v>
      </c>
      <c r="F36" s="169"/>
      <c r="G36" s="169"/>
      <c r="H36" s="169"/>
      <c r="I36" s="169"/>
      <c r="J36" s="169" t="s">
        <v>23</v>
      </c>
      <c r="K36" s="169"/>
      <c r="L36" s="169"/>
      <c r="M36" s="169" t="s">
        <v>24</v>
      </c>
      <c r="N36" s="169"/>
      <c r="O36" s="169" t="s">
        <v>25</v>
      </c>
      <c r="P36" s="169"/>
      <c r="Q36" s="188"/>
      <c r="R36" s="7"/>
    </row>
    <row r="37" spans="1:18" s="4" customFormat="1" ht="54.75" customHeight="1" thickBot="1" x14ac:dyDescent="0.35">
      <c r="A37" s="67" t="s">
        <v>52</v>
      </c>
      <c r="B37" s="68" t="s">
        <v>54</v>
      </c>
      <c r="C37" s="68" t="s">
        <v>26</v>
      </c>
      <c r="D37" s="69" t="s">
        <v>44</v>
      </c>
      <c r="E37" s="187"/>
      <c r="F37" s="187"/>
      <c r="G37" s="187"/>
      <c r="H37" s="187"/>
      <c r="I37" s="187"/>
      <c r="J37" s="163"/>
      <c r="K37" s="163"/>
      <c r="L37" s="163"/>
      <c r="M37" s="163" t="str">
        <f>F4</f>
        <v xml:space="preserve">Target No. of release according to project timeline </v>
      </c>
      <c r="N37" s="163"/>
      <c r="O37" s="163" t="str">
        <f>G4</f>
        <v>Actual No. of Release project</v>
      </c>
      <c r="P37" s="163"/>
      <c r="Q37" s="164"/>
      <c r="R37" s="16"/>
    </row>
    <row r="38" spans="1:18" ht="20.25" customHeight="1" x14ac:dyDescent="0.4">
      <c r="A38" s="31"/>
      <c r="B38" s="7"/>
      <c r="C38" s="7"/>
      <c r="D38" s="7"/>
      <c r="E38" s="7"/>
      <c r="F38" s="7"/>
      <c r="G38" s="7"/>
      <c r="H38" s="7"/>
      <c r="I38" s="7"/>
      <c r="J38" s="7"/>
      <c r="K38" s="7"/>
      <c r="L38" s="7"/>
      <c r="M38" s="7"/>
      <c r="N38" s="13"/>
      <c r="O38" s="7"/>
      <c r="P38" s="7"/>
      <c r="Q38" s="7"/>
      <c r="R38" s="7"/>
    </row>
    <row r="39" spans="1:18" s="19" customFormat="1" ht="24.75" customHeight="1" thickBot="1" x14ac:dyDescent="0.35">
      <c r="A39" s="149" t="s">
        <v>33</v>
      </c>
      <c r="B39" s="149"/>
      <c r="C39" s="17"/>
      <c r="D39" s="17"/>
      <c r="E39" s="17"/>
      <c r="F39" s="17"/>
      <c r="G39" s="17"/>
      <c r="H39" s="17"/>
      <c r="I39" s="17"/>
      <c r="J39" s="17"/>
      <c r="K39" s="17"/>
      <c r="L39" s="17"/>
      <c r="M39" s="17"/>
      <c r="N39" s="18"/>
      <c r="O39" s="17"/>
      <c r="P39" s="17"/>
      <c r="Q39" s="17"/>
      <c r="R39" s="17"/>
    </row>
    <row r="40" spans="1:18" ht="21" x14ac:dyDescent="0.4">
      <c r="A40" s="14" t="s">
        <v>34</v>
      </c>
      <c r="B40" s="55" t="s">
        <v>35</v>
      </c>
      <c r="C40" s="7"/>
      <c r="D40" s="7"/>
      <c r="E40" s="7"/>
      <c r="F40" s="7"/>
      <c r="G40" s="7"/>
      <c r="H40" s="7"/>
      <c r="I40" s="7"/>
      <c r="J40" s="7"/>
      <c r="K40" s="7"/>
      <c r="L40" s="7"/>
      <c r="M40" s="7"/>
      <c r="N40" s="13"/>
      <c r="O40" s="7"/>
      <c r="P40" s="7"/>
      <c r="Q40" s="7"/>
      <c r="R40" s="7"/>
    </row>
    <row r="41" spans="1:18" ht="21.6" thickBot="1" x14ac:dyDescent="0.45">
      <c r="A41" s="15" t="s">
        <v>42</v>
      </c>
      <c r="B41" s="54" t="s">
        <v>41</v>
      </c>
      <c r="C41" s="7"/>
      <c r="D41" s="7"/>
      <c r="E41" s="7"/>
      <c r="F41" s="7"/>
      <c r="G41" s="7"/>
      <c r="H41" s="7"/>
      <c r="I41" s="7"/>
      <c r="J41" s="7"/>
      <c r="K41" s="7"/>
      <c r="L41" s="7"/>
      <c r="M41" s="7"/>
      <c r="N41" s="13"/>
      <c r="O41" s="7"/>
      <c r="P41" s="7"/>
      <c r="Q41" s="7"/>
      <c r="R41" s="7"/>
    </row>
    <row r="42" spans="1:18" ht="21" x14ac:dyDescent="0.4">
      <c r="A42" s="31"/>
      <c r="B42" s="7"/>
      <c r="C42" s="7"/>
      <c r="D42" s="7"/>
      <c r="E42" s="7"/>
      <c r="F42" s="7"/>
      <c r="G42" s="7"/>
      <c r="H42" s="7"/>
      <c r="I42" s="7"/>
      <c r="J42" s="7"/>
      <c r="K42" s="7"/>
      <c r="L42" s="7"/>
      <c r="M42" s="7"/>
      <c r="N42" s="13"/>
      <c r="O42" s="7"/>
      <c r="P42" s="7"/>
      <c r="Q42" s="7"/>
      <c r="R42" s="7"/>
    </row>
    <row r="43" spans="1:18" ht="21" x14ac:dyDescent="0.4">
      <c r="A43" s="31"/>
      <c r="B43" s="7"/>
      <c r="C43" s="7"/>
      <c r="D43" s="7"/>
      <c r="E43" s="7"/>
      <c r="F43" s="7"/>
      <c r="G43" s="7"/>
      <c r="H43" s="7"/>
      <c r="I43" s="7"/>
      <c r="J43" s="7"/>
      <c r="K43" s="7"/>
      <c r="L43" s="7"/>
      <c r="M43" s="7"/>
      <c r="N43" s="13"/>
      <c r="O43" s="7"/>
      <c r="P43" s="7"/>
      <c r="Q43" s="7"/>
      <c r="R43" s="7"/>
    </row>
    <row r="44" spans="1:18" ht="21" x14ac:dyDescent="0.4">
      <c r="A44" s="31"/>
      <c r="B44" s="7"/>
      <c r="C44" s="7"/>
      <c r="D44" s="7"/>
      <c r="E44" s="7"/>
      <c r="F44" s="7"/>
      <c r="G44" s="7"/>
      <c r="H44" s="7"/>
      <c r="I44" s="7"/>
      <c r="J44" s="7"/>
      <c r="K44" s="7"/>
      <c r="L44" s="7"/>
      <c r="M44" s="7"/>
      <c r="N44" s="13"/>
      <c r="O44" s="7"/>
      <c r="P44" s="7"/>
      <c r="Q44" s="7"/>
      <c r="R44" s="7"/>
    </row>
    <row r="45" spans="1:18" ht="21" x14ac:dyDescent="0.4">
      <c r="A45" s="31"/>
      <c r="B45" s="7"/>
      <c r="C45" s="7"/>
      <c r="D45" s="7"/>
      <c r="E45" s="7"/>
      <c r="F45" s="7"/>
      <c r="G45" s="7"/>
      <c r="H45" s="7"/>
      <c r="I45" s="7"/>
      <c r="J45" s="7"/>
      <c r="K45" s="7"/>
      <c r="L45" s="7"/>
      <c r="M45" s="7"/>
      <c r="N45" s="13"/>
      <c r="O45" s="7"/>
      <c r="P45" s="7"/>
      <c r="Q45" s="7"/>
      <c r="R45" s="7"/>
    </row>
    <row r="46" spans="1:18" ht="21" x14ac:dyDescent="0.4">
      <c r="A46" s="31"/>
      <c r="B46" s="7"/>
      <c r="C46" s="7"/>
      <c r="D46" s="7"/>
      <c r="E46" s="7"/>
      <c r="F46" s="7"/>
      <c r="G46" s="7"/>
      <c r="H46" s="7"/>
      <c r="I46" s="7"/>
      <c r="J46" s="7"/>
      <c r="K46" s="7"/>
      <c r="L46" s="7"/>
      <c r="M46" s="7"/>
      <c r="N46" s="13"/>
      <c r="O46" s="7"/>
      <c r="P46" s="7"/>
      <c r="Q46" s="7"/>
      <c r="R46" s="7"/>
    </row>
    <row r="47" spans="1:18" ht="21" x14ac:dyDescent="0.4">
      <c r="A47" s="31"/>
      <c r="B47" s="7"/>
      <c r="C47" s="7"/>
      <c r="D47" s="7"/>
      <c r="E47" s="7"/>
      <c r="F47" s="7"/>
      <c r="G47" s="7"/>
      <c r="H47" s="7"/>
      <c r="I47" s="7"/>
      <c r="J47" s="7"/>
      <c r="K47" s="7"/>
      <c r="L47" s="7"/>
      <c r="M47" s="7"/>
      <c r="N47" s="13"/>
      <c r="O47" s="7"/>
      <c r="P47" s="7"/>
      <c r="Q47" s="7"/>
      <c r="R47" s="7"/>
    </row>
    <row r="48" spans="1:18" ht="21" x14ac:dyDescent="0.4">
      <c r="A48" s="31"/>
      <c r="B48" s="7"/>
      <c r="C48" s="7"/>
      <c r="D48" s="7"/>
      <c r="E48" s="7"/>
      <c r="F48" s="7"/>
      <c r="G48" s="7"/>
      <c r="H48" s="7"/>
      <c r="I48" s="7"/>
      <c r="J48" s="7"/>
      <c r="K48" s="7"/>
      <c r="L48" s="7"/>
      <c r="M48" s="7"/>
      <c r="N48" s="13"/>
      <c r="O48" s="7"/>
      <c r="P48" s="7"/>
      <c r="Q48" s="7"/>
      <c r="R48" s="7"/>
    </row>
    <row r="49" spans="1:18" ht="21" x14ac:dyDescent="0.4">
      <c r="A49" s="31"/>
      <c r="B49" s="7"/>
      <c r="C49" s="7"/>
      <c r="D49" s="7"/>
      <c r="E49" s="7"/>
      <c r="F49" s="7"/>
      <c r="G49" s="7"/>
      <c r="H49" s="7"/>
      <c r="I49" s="7"/>
      <c r="J49" s="7"/>
      <c r="K49" s="7"/>
      <c r="L49" s="7"/>
      <c r="M49" s="7"/>
      <c r="N49" s="13"/>
      <c r="O49" s="7"/>
      <c r="P49" s="7"/>
      <c r="Q49" s="7"/>
      <c r="R49" s="7"/>
    </row>
    <row r="50" spans="1:18" ht="21" x14ac:dyDescent="0.4">
      <c r="A50" s="31"/>
      <c r="B50" s="7"/>
      <c r="C50" s="7"/>
      <c r="D50" s="7"/>
      <c r="E50" s="7"/>
      <c r="F50" s="7"/>
      <c r="G50" s="7"/>
      <c r="H50" s="7"/>
      <c r="I50" s="7"/>
      <c r="J50" s="7"/>
      <c r="K50" s="7"/>
      <c r="L50" s="7"/>
      <c r="M50" s="7"/>
      <c r="N50" s="13"/>
      <c r="O50" s="7"/>
      <c r="P50" s="7"/>
      <c r="Q50" s="7"/>
      <c r="R50" s="7"/>
    </row>
    <row r="51" spans="1:18" ht="21" x14ac:dyDescent="0.4">
      <c r="A51" s="31"/>
      <c r="B51" s="7"/>
      <c r="C51" s="7"/>
      <c r="D51" s="7"/>
      <c r="E51" s="7"/>
      <c r="F51" s="7"/>
      <c r="G51" s="7"/>
      <c r="H51" s="7"/>
      <c r="I51" s="7"/>
      <c r="J51" s="7"/>
      <c r="K51" s="7"/>
      <c r="L51" s="7"/>
      <c r="M51" s="7"/>
      <c r="N51" s="13"/>
      <c r="O51" s="7"/>
      <c r="P51" s="7"/>
      <c r="Q51" s="7"/>
      <c r="R51" s="7"/>
    </row>
    <row r="52" spans="1:18" ht="21" x14ac:dyDescent="0.4">
      <c r="A52" s="31"/>
      <c r="B52" s="7"/>
      <c r="C52" s="7"/>
      <c r="D52" s="7"/>
      <c r="E52" s="7"/>
      <c r="F52" s="7"/>
      <c r="G52" s="7"/>
      <c r="H52" s="7"/>
      <c r="I52" s="7"/>
      <c r="J52" s="7"/>
      <c r="K52" s="7"/>
      <c r="L52" s="7"/>
      <c r="M52" s="7"/>
      <c r="N52" s="13"/>
      <c r="O52" s="7"/>
      <c r="P52" s="7"/>
      <c r="Q52" s="7"/>
      <c r="R52" s="7"/>
    </row>
    <row r="53" spans="1:18" ht="21" x14ac:dyDescent="0.4">
      <c r="A53" s="31"/>
      <c r="B53" s="7"/>
      <c r="C53" s="7"/>
      <c r="D53" s="7"/>
      <c r="E53" s="7"/>
      <c r="F53" s="7"/>
      <c r="G53" s="7"/>
      <c r="H53" s="7"/>
      <c r="I53" s="7"/>
      <c r="J53" s="7"/>
      <c r="K53" s="7"/>
      <c r="L53" s="7"/>
      <c r="M53" s="7"/>
      <c r="N53" s="13"/>
      <c r="O53" s="7"/>
      <c r="P53" s="7"/>
      <c r="Q53" s="7"/>
      <c r="R53" s="7"/>
    </row>
    <row r="54" spans="1:18" ht="21" x14ac:dyDescent="0.4">
      <c r="A54" s="31"/>
      <c r="B54" s="7"/>
      <c r="C54" s="7"/>
      <c r="D54" s="7"/>
      <c r="E54" s="7"/>
      <c r="F54" s="7"/>
      <c r="G54" s="7"/>
      <c r="H54" s="7"/>
      <c r="I54" s="7"/>
      <c r="J54" s="7"/>
      <c r="K54" s="7"/>
      <c r="L54" s="7"/>
      <c r="M54" s="7"/>
      <c r="N54" s="13"/>
      <c r="O54" s="7"/>
      <c r="P54" s="7"/>
      <c r="Q54" s="7"/>
      <c r="R54" s="7"/>
    </row>
    <row r="55" spans="1:18" ht="21" x14ac:dyDescent="0.4">
      <c r="A55" s="31"/>
      <c r="B55" s="7"/>
      <c r="C55" s="7"/>
      <c r="D55" s="7"/>
      <c r="E55" s="7"/>
      <c r="F55" s="7"/>
      <c r="G55" s="7"/>
      <c r="H55" s="7"/>
      <c r="I55" s="7"/>
      <c r="J55" s="7"/>
      <c r="K55" s="7"/>
      <c r="L55" s="7"/>
      <c r="M55" s="7"/>
      <c r="N55" s="13"/>
      <c r="O55" s="7"/>
      <c r="P55" s="7"/>
      <c r="Q55" s="7"/>
      <c r="R55" s="7"/>
    </row>
    <row r="56" spans="1:18" ht="21" x14ac:dyDescent="0.4">
      <c r="A56" s="31"/>
      <c r="B56" s="7"/>
      <c r="C56" s="7"/>
      <c r="D56" s="7"/>
      <c r="E56" s="7"/>
      <c r="F56" s="7"/>
      <c r="G56" s="7"/>
      <c r="H56" s="7"/>
      <c r="I56" s="7"/>
      <c r="J56" s="7"/>
      <c r="K56" s="7"/>
      <c r="L56" s="7"/>
      <c r="M56" s="7"/>
      <c r="N56" s="13"/>
      <c r="O56" s="7"/>
      <c r="P56" s="7"/>
      <c r="Q56" s="7"/>
      <c r="R56" s="7"/>
    </row>
    <row r="57" spans="1:18" ht="21" x14ac:dyDescent="0.4">
      <c r="A57" s="31"/>
      <c r="B57" s="7"/>
      <c r="C57" s="7"/>
      <c r="D57" s="7"/>
      <c r="E57" s="7"/>
      <c r="F57" s="7"/>
      <c r="G57" s="7"/>
      <c r="H57" s="7"/>
      <c r="I57" s="7"/>
      <c r="J57" s="7"/>
      <c r="K57" s="7"/>
      <c r="L57" s="7"/>
      <c r="M57" s="7"/>
      <c r="N57" s="13"/>
      <c r="O57" s="7"/>
      <c r="P57" s="7"/>
      <c r="Q57" s="7"/>
      <c r="R57" s="7"/>
    </row>
    <row r="58" spans="1:18" ht="21" x14ac:dyDescent="0.4">
      <c r="A58" s="31"/>
      <c r="B58" s="7"/>
      <c r="C58" s="7"/>
      <c r="D58" s="7"/>
      <c r="E58" s="7"/>
      <c r="F58" s="7"/>
      <c r="G58" s="7"/>
      <c r="H58" s="7"/>
      <c r="I58" s="7"/>
      <c r="J58" s="7"/>
      <c r="K58" s="7"/>
      <c r="L58" s="7"/>
      <c r="M58" s="7"/>
      <c r="N58" s="13"/>
      <c r="O58" s="7"/>
      <c r="P58" s="7"/>
      <c r="Q58" s="7"/>
      <c r="R58" s="7"/>
    </row>
    <row r="59" spans="1:18" ht="21" x14ac:dyDescent="0.4">
      <c r="A59" s="31"/>
      <c r="B59" s="7"/>
      <c r="C59" s="7"/>
      <c r="D59" s="7"/>
      <c r="E59" s="7"/>
      <c r="F59" s="7"/>
      <c r="G59" s="7"/>
      <c r="H59" s="7"/>
      <c r="I59" s="7"/>
      <c r="J59" s="7"/>
      <c r="K59" s="7"/>
      <c r="L59" s="7"/>
      <c r="M59" s="7"/>
      <c r="N59" s="13"/>
      <c r="O59" s="7"/>
      <c r="P59" s="7"/>
      <c r="Q59" s="7"/>
      <c r="R59" s="7"/>
    </row>
    <row r="60" spans="1:18" ht="21" x14ac:dyDescent="0.4">
      <c r="A60" s="31"/>
      <c r="B60" s="7"/>
      <c r="C60" s="7"/>
      <c r="D60" s="7"/>
      <c r="E60" s="7"/>
      <c r="F60" s="7"/>
      <c r="G60" s="7"/>
      <c r="H60" s="7"/>
      <c r="I60" s="7"/>
      <c r="J60" s="7"/>
      <c r="K60" s="7"/>
      <c r="L60" s="7"/>
      <c r="M60" s="7"/>
      <c r="N60" s="13"/>
      <c r="O60" s="7"/>
      <c r="P60" s="7"/>
      <c r="Q60" s="7"/>
      <c r="R60" s="7"/>
    </row>
    <row r="61" spans="1:18" ht="21" x14ac:dyDescent="0.4">
      <c r="A61" s="31"/>
      <c r="B61" s="7"/>
      <c r="C61" s="7"/>
      <c r="D61" s="7"/>
      <c r="E61" s="7"/>
      <c r="F61" s="7"/>
      <c r="G61" s="7"/>
      <c r="H61" s="7"/>
      <c r="I61" s="7"/>
      <c r="J61" s="7"/>
      <c r="K61" s="7"/>
      <c r="L61" s="7"/>
      <c r="M61" s="7"/>
      <c r="N61" s="13"/>
      <c r="O61" s="7"/>
      <c r="P61" s="7"/>
      <c r="Q61" s="7"/>
      <c r="R61" s="7"/>
    </row>
    <row r="62" spans="1:18" ht="21" x14ac:dyDescent="0.4">
      <c r="A62" s="31"/>
      <c r="B62" s="7"/>
      <c r="C62" s="7"/>
      <c r="D62" s="7"/>
      <c r="E62" s="7"/>
      <c r="F62" s="7"/>
      <c r="G62" s="7"/>
      <c r="H62" s="7"/>
      <c r="I62" s="7"/>
      <c r="J62" s="7"/>
      <c r="K62" s="7"/>
      <c r="L62" s="7"/>
      <c r="M62" s="7"/>
      <c r="N62" s="13"/>
      <c r="O62" s="7"/>
      <c r="P62" s="7"/>
      <c r="Q62" s="7"/>
      <c r="R62" s="7"/>
    </row>
    <row r="63" spans="1:18" ht="21" x14ac:dyDescent="0.4">
      <c r="A63" s="31"/>
      <c r="B63" s="7"/>
      <c r="C63" s="7"/>
      <c r="D63" s="7"/>
      <c r="E63" s="7"/>
      <c r="F63" s="7"/>
      <c r="G63" s="7"/>
      <c r="H63" s="7"/>
      <c r="I63" s="7"/>
      <c r="J63" s="7"/>
      <c r="K63" s="7"/>
      <c r="L63" s="7"/>
      <c r="M63" s="7"/>
      <c r="N63" s="13"/>
      <c r="O63" s="7"/>
      <c r="P63" s="7"/>
      <c r="Q63" s="7"/>
      <c r="R63" s="7"/>
    </row>
    <row r="64" spans="1:18" ht="21" x14ac:dyDescent="0.4">
      <c r="A64" s="31"/>
      <c r="B64" s="7"/>
      <c r="C64" s="7"/>
      <c r="D64" s="7"/>
      <c r="E64" s="7"/>
      <c r="F64" s="7"/>
      <c r="G64" s="7"/>
      <c r="H64" s="7"/>
      <c r="I64" s="7"/>
      <c r="J64" s="7"/>
      <c r="K64" s="7"/>
      <c r="L64" s="7"/>
      <c r="M64" s="7"/>
      <c r="N64" s="13"/>
      <c r="O64" s="7"/>
      <c r="P64" s="7"/>
      <c r="Q64" s="7"/>
      <c r="R64" s="7"/>
    </row>
    <row r="65" spans="1:18" ht="21" x14ac:dyDescent="0.4">
      <c r="A65" s="31"/>
      <c r="B65" s="7"/>
      <c r="C65" s="7"/>
      <c r="D65" s="7"/>
      <c r="E65" s="7"/>
      <c r="F65" s="7"/>
      <c r="G65" s="7"/>
      <c r="H65" s="7"/>
      <c r="I65" s="7"/>
      <c r="J65" s="7"/>
      <c r="K65" s="7"/>
      <c r="L65" s="7"/>
      <c r="M65" s="7"/>
      <c r="N65" s="13"/>
      <c r="O65" s="7"/>
      <c r="P65" s="7"/>
      <c r="Q65" s="7"/>
      <c r="R65" s="7"/>
    </row>
    <row r="66" spans="1:18" ht="21" x14ac:dyDescent="0.4">
      <c r="A66" s="31"/>
      <c r="B66" s="7"/>
      <c r="C66" s="7"/>
      <c r="D66" s="7"/>
      <c r="E66" s="7"/>
      <c r="F66" s="7"/>
      <c r="G66" s="7"/>
      <c r="H66" s="7"/>
      <c r="I66" s="7"/>
      <c r="J66" s="7"/>
      <c r="K66" s="7"/>
      <c r="L66" s="7"/>
      <c r="M66" s="7"/>
      <c r="N66" s="13"/>
      <c r="O66" s="7"/>
      <c r="P66" s="7"/>
      <c r="Q66" s="7"/>
      <c r="R66" s="7"/>
    </row>
    <row r="67" spans="1:18" ht="21" x14ac:dyDescent="0.4">
      <c r="A67" s="31"/>
      <c r="B67" s="7"/>
      <c r="C67" s="7"/>
      <c r="D67" s="7"/>
      <c r="E67" s="7"/>
      <c r="F67" s="7"/>
      <c r="G67" s="7"/>
      <c r="H67" s="7"/>
      <c r="I67" s="7"/>
      <c r="J67" s="7"/>
      <c r="K67" s="7"/>
      <c r="L67" s="7"/>
      <c r="M67" s="7"/>
      <c r="N67" s="13"/>
      <c r="O67" s="7"/>
      <c r="P67" s="7"/>
      <c r="Q67" s="7"/>
      <c r="R67" s="7"/>
    </row>
    <row r="68" spans="1:18" ht="21" x14ac:dyDescent="0.4">
      <c r="A68" s="31"/>
      <c r="B68" s="7"/>
      <c r="C68" s="7"/>
      <c r="D68" s="7"/>
      <c r="E68" s="7"/>
      <c r="F68" s="7"/>
      <c r="G68" s="7"/>
      <c r="H68" s="7"/>
      <c r="I68" s="7"/>
      <c r="J68" s="7"/>
      <c r="K68" s="7"/>
      <c r="L68" s="7"/>
      <c r="M68" s="7"/>
      <c r="N68" s="13"/>
      <c r="O68" s="7"/>
      <c r="P68" s="7"/>
      <c r="Q68" s="7"/>
      <c r="R68" s="7"/>
    </row>
    <row r="69" spans="1:18" ht="21" x14ac:dyDescent="0.4">
      <c r="A69" s="31"/>
      <c r="B69" s="7"/>
      <c r="C69" s="7"/>
      <c r="D69" s="7"/>
      <c r="E69" s="7"/>
      <c r="F69" s="7"/>
      <c r="G69" s="7"/>
      <c r="H69" s="7"/>
      <c r="I69" s="7"/>
      <c r="J69" s="7"/>
      <c r="K69" s="7"/>
      <c r="L69" s="7"/>
      <c r="M69" s="7"/>
      <c r="N69" s="13"/>
      <c r="O69" s="7"/>
      <c r="P69" s="7"/>
      <c r="Q69" s="7"/>
      <c r="R69" s="7"/>
    </row>
    <row r="70" spans="1:18" ht="21" x14ac:dyDescent="0.4">
      <c r="A70" s="31"/>
      <c r="B70" s="7"/>
      <c r="C70" s="7"/>
      <c r="D70" s="7"/>
      <c r="E70" s="7"/>
      <c r="F70" s="7"/>
      <c r="G70" s="7"/>
      <c r="H70" s="7"/>
      <c r="I70" s="7"/>
      <c r="J70" s="7"/>
      <c r="K70" s="7"/>
      <c r="L70" s="7"/>
      <c r="M70" s="7"/>
      <c r="N70" s="13"/>
      <c r="O70" s="7"/>
      <c r="P70" s="7"/>
      <c r="Q70" s="7"/>
      <c r="R70" s="7"/>
    </row>
    <row r="71" spans="1:18" ht="21" x14ac:dyDescent="0.4">
      <c r="A71" s="31"/>
      <c r="B71" s="7"/>
      <c r="C71" s="7"/>
      <c r="D71" s="7"/>
      <c r="E71" s="7"/>
      <c r="F71" s="7"/>
      <c r="G71" s="7"/>
      <c r="H71" s="7"/>
      <c r="I71" s="7"/>
      <c r="J71" s="7"/>
      <c r="K71" s="7"/>
      <c r="L71" s="7"/>
      <c r="M71" s="7"/>
      <c r="N71" s="13"/>
      <c r="O71" s="7"/>
      <c r="P71" s="7"/>
      <c r="Q71" s="7"/>
      <c r="R71" s="7"/>
    </row>
    <row r="72" spans="1:18" ht="21" x14ac:dyDescent="0.4">
      <c r="A72" s="31"/>
      <c r="B72" s="7"/>
      <c r="C72" s="7"/>
      <c r="D72" s="7"/>
      <c r="E72" s="7"/>
      <c r="F72" s="7"/>
      <c r="G72" s="7"/>
      <c r="H72" s="7"/>
      <c r="I72" s="7"/>
      <c r="J72" s="7"/>
      <c r="K72" s="7"/>
      <c r="L72" s="7"/>
      <c r="M72" s="7"/>
      <c r="N72" s="13"/>
      <c r="O72" s="7"/>
      <c r="P72" s="7"/>
      <c r="Q72" s="7"/>
      <c r="R72" s="7"/>
    </row>
    <row r="73" spans="1:18" ht="21" x14ac:dyDescent="0.4">
      <c r="A73" s="31"/>
      <c r="B73" s="7"/>
      <c r="C73" s="7"/>
      <c r="D73" s="7"/>
      <c r="E73" s="7"/>
      <c r="F73" s="7"/>
      <c r="G73" s="7"/>
      <c r="H73" s="7"/>
      <c r="I73" s="7"/>
      <c r="J73" s="7"/>
      <c r="K73" s="7"/>
      <c r="L73" s="7"/>
      <c r="M73" s="7"/>
      <c r="N73" s="13"/>
      <c r="O73" s="7"/>
      <c r="P73" s="7"/>
      <c r="Q73" s="7"/>
      <c r="R73" s="7"/>
    </row>
    <row r="74" spans="1:18" ht="21" x14ac:dyDescent="0.4">
      <c r="A74" s="31"/>
      <c r="B74" s="7"/>
      <c r="C74" s="7"/>
      <c r="D74" s="7"/>
      <c r="E74" s="7"/>
      <c r="F74" s="7"/>
      <c r="G74" s="7"/>
      <c r="H74" s="7"/>
      <c r="I74" s="7"/>
      <c r="J74" s="7"/>
      <c r="K74" s="7"/>
      <c r="L74" s="7"/>
      <c r="M74" s="7"/>
      <c r="N74" s="13"/>
      <c r="O74" s="7"/>
      <c r="P74" s="7"/>
      <c r="Q74" s="7"/>
      <c r="R74" s="7"/>
    </row>
    <row r="75" spans="1:18" ht="21" x14ac:dyDescent="0.4">
      <c r="A75" s="31"/>
      <c r="B75" s="7"/>
      <c r="C75" s="7"/>
      <c r="D75" s="7"/>
      <c r="E75" s="7"/>
      <c r="F75" s="7"/>
      <c r="G75" s="7"/>
      <c r="H75" s="7"/>
      <c r="I75" s="7"/>
      <c r="J75" s="7"/>
      <c r="K75" s="7"/>
      <c r="L75" s="7"/>
      <c r="M75" s="7"/>
      <c r="N75" s="13"/>
      <c r="O75" s="7"/>
      <c r="P75" s="7"/>
      <c r="Q75" s="7"/>
      <c r="R75" s="7"/>
    </row>
    <row r="76" spans="1:18" x14ac:dyDescent="0.3">
      <c r="A76" s="32"/>
      <c r="B76" s="5"/>
      <c r="C76" s="5"/>
      <c r="D76" s="5"/>
      <c r="E76" s="5"/>
      <c r="F76" s="5"/>
      <c r="G76" s="5"/>
      <c r="H76" s="5"/>
      <c r="I76" s="5"/>
      <c r="J76" s="5"/>
      <c r="K76" s="5"/>
      <c r="L76" s="5"/>
      <c r="M76" s="5"/>
      <c r="N76" s="6"/>
      <c r="O76" s="5"/>
      <c r="P76" s="5"/>
      <c r="Q76" s="5"/>
      <c r="R76" s="5"/>
    </row>
    <row r="77" spans="1:18" x14ac:dyDescent="0.3">
      <c r="A77" s="32"/>
      <c r="B77" s="5"/>
      <c r="C77" s="5"/>
      <c r="D77" s="5"/>
      <c r="E77" s="5"/>
      <c r="F77" s="5"/>
      <c r="G77" s="5"/>
      <c r="H77" s="5"/>
      <c r="I77" s="5"/>
      <c r="J77" s="5"/>
      <c r="K77" s="5"/>
      <c r="L77" s="5"/>
      <c r="M77" s="5"/>
      <c r="N77" s="6"/>
      <c r="O77" s="5"/>
      <c r="P77" s="5"/>
      <c r="Q77" s="5"/>
      <c r="R77" s="5"/>
    </row>
    <row r="78" spans="1:18" x14ac:dyDescent="0.3">
      <c r="A78" s="32"/>
      <c r="B78" s="5"/>
      <c r="C78" s="5"/>
      <c r="D78" s="5"/>
      <c r="E78" s="5"/>
      <c r="F78" s="5"/>
      <c r="G78" s="5"/>
      <c r="H78" s="5"/>
      <c r="I78" s="5"/>
      <c r="J78" s="5"/>
      <c r="K78" s="5"/>
      <c r="L78" s="5"/>
      <c r="M78" s="5"/>
      <c r="N78" s="6"/>
      <c r="O78" s="5"/>
      <c r="P78" s="5"/>
      <c r="Q78" s="5"/>
      <c r="R78" s="5"/>
    </row>
    <row r="79" spans="1:18" x14ac:dyDescent="0.3">
      <c r="A79" s="32"/>
      <c r="B79" s="5"/>
      <c r="C79" s="5"/>
      <c r="D79" s="5"/>
      <c r="E79" s="5"/>
      <c r="F79" s="5"/>
      <c r="G79" s="5"/>
      <c r="H79" s="5"/>
      <c r="I79" s="5"/>
      <c r="J79" s="5"/>
      <c r="K79" s="5"/>
      <c r="L79" s="5"/>
      <c r="M79" s="5"/>
      <c r="N79" s="6"/>
      <c r="O79" s="5"/>
      <c r="P79" s="5"/>
      <c r="Q79" s="5"/>
      <c r="R79" s="5"/>
    </row>
    <row r="80" spans="1:18" x14ac:dyDescent="0.3">
      <c r="A80" s="32"/>
      <c r="B80" s="5"/>
      <c r="C80" s="5"/>
      <c r="D80" s="5"/>
      <c r="E80" s="5"/>
      <c r="F80" s="5"/>
      <c r="G80" s="5"/>
      <c r="H80" s="5"/>
      <c r="I80" s="5"/>
      <c r="J80" s="5"/>
      <c r="K80" s="5"/>
      <c r="L80" s="5"/>
      <c r="M80" s="5"/>
      <c r="N80" s="6"/>
      <c r="O80" s="5"/>
      <c r="P80" s="5"/>
      <c r="Q80" s="5"/>
      <c r="R80" s="5"/>
    </row>
    <row r="81" spans="1:18" x14ac:dyDescent="0.3">
      <c r="A81" s="32"/>
      <c r="B81" s="5"/>
      <c r="C81" s="5"/>
      <c r="D81" s="5"/>
      <c r="E81" s="5"/>
      <c r="F81" s="5"/>
      <c r="G81" s="5"/>
      <c r="H81" s="5"/>
      <c r="I81" s="5"/>
      <c r="J81" s="5"/>
      <c r="K81" s="5"/>
      <c r="L81" s="5"/>
      <c r="M81" s="5"/>
      <c r="N81" s="6"/>
      <c r="O81" s="5"/>
      <c r="P81" s="5"/>
      <c r="Q81" s="5"/>
      <c r="R81" s="5"/>
    </row>
    <row r="82" spans="1:18" x14ac:dyDescent="0.3">
      <c r="A82" s="32"/>
      <c r="B82" s="5"/>
      <c r="C82" s="5"/>
      <c r="D82" s="5"/>
      <c r="E82" s="5"/>
      <c r="F82" s="5"/>
      <c r="G82" s="5"/>
      <c r="H82" s="5"/>
      <c r="I82" s="5"/>
      <c r="J82" s="5"/>
      <c r="K82" s="5"/>
      <c r="L82" s="5"/>
      <c r="M82" s="5"/>
      <c r="N82" s="6"/>
      <c r="O82" s="5"/>
      <c r="P82" s="5"/>
      <c r="Q82" s="5"/>
      <c r="R82" s="5"/>
    </row>
    <row r="83" spans="1:18" x14ac:dyDescent="0.3">
      <c r="A83" s="32"/>
      <c r="B83" s="5"/>
      <c r="C83" s="5"/>
      <c r="D83" s="5"/>
      <c r="E83" s="5"/>
      <c r="F83" s="5"/>
      <c r="G83" s="5"/>
      <c r="H83" s="5"/>
      <c r="I83" s="5"/>
      <c r="J83" s="5"/>
      <c r="K83" s="5"/>
      <c r="L83" s="5"/>
      <c r="M83" s="5"/>
      <c r="N83" s="6"/>
      <c r="O83" s="5"/>
      <c r="P83" s="5"/>
      <c r="Q83" s="5"/>
      <c r="R83" s="5"/>
    </row>
  </sheetData>
  <sheetProtection algorithmName="SHA-512" hashValue="9urqT1izDujFNOpzwNc/JVc9PatjUcOruuMN0Yi76TZRWCvdzV5Vm6AkRxqbL6reIl2ZGOJYX2gURs51dDBVlw==" saltValue="CI34ZU5vIM70mV1dfsVGUw==" spinCount="100000" sheet="1" formatCells="0" formatColumns="0" formatRows="0" insertHyperlinks="0" deleteColumns="0" deleteRows="0" sort="0" autoFilter="0" pivotTables="0"/>
  <mergeCells count="42">
    <mergeCell ref="K19:O19"/>
    <mergeCell ref="L7:O7"/>
    <mergeCell ref="L6:O6"/>
    <mergeCell ref="K15:O15"/>
    <mergeCell ref="K16:O16"/>
    <mergeCell ref="I4:I5"/>
    <mergeCell ref="H4:H5"/>
    <mergeCell ref="L1:O1"/>
    <mergeCell ref="B3:E3"/>
    <mergeCell ref="F3:I3"/>
    <mergeCell ref="F4:F5"/>
    <mergeCell ref="B4:B5"/>
    <mergeCell ref="C4:C5"/>
    <mergeCell ref="G4:G5"/>
    <mergeCell ref="D4:D5"/>
    <mergeCell ref="E4:E5"/>
    <mergeCell ref="E37:I37"/>
    <mergeCell ref="E36:I36"/>
    <mergeCell ref="O36:Q36"/>
    <mergeCell ref="B20:E20"/>
    <mergeCell ref="F20:I20"/>
    <mergeCell ref="P8:R8"/>
    <mergeCell ref="P9:R12"/>
    <mergeCell ref="K13:O13"/>
    <mergeCell ref="M9:O12"/>
    <mergeCell ref="K14:O14"/>
    <mergeCell ref="A39:B39"/>
    <mergeCell ref="L3:O3"/>
    <mergeCell ref="A4:A5"/>
    <mergeCell ref="L4:O4"/>
    <mergeCell ref="L5:O5"/>
    <mergeCell ref="K9:L12"/>
    <mergeCell ref="K17:O17"/>
    <mergeCell ref="K18:O18"/>
    <mergeCell ref="O37:Q37"/>
    <mergeCell ref="A35:B35"/>
    <mergeCell ref="A22:B22"/>
    <mergeCell ref="K20:O20"/>
    <mergeCell ref="M36:N36"/>
    <mergeCell ref="M37:N37"/>
    <mergeCell ref="J36:L36"/>
    <mergeCell ref="J37:L37"/>
  </mergeCells>
  <conditionalFormatting sqref="K5">
    <cfRule type="iconSet" priority="72">
      <iconSet iconSet="3Symbols2" showValue="0">
        <cfvo type="percent" val="0"/>
        <cfvo type="percent" val="0"/>
        <cfvo type="num" val="1"/>
      </iconSet>
    </cfRule>
  </conditionalFormatting>
  <conditionalFormatting sqref="K7">
    <cfRule type="iconSet" priority="70">
      <iconSet iconSet="3Symbols2" showValue="0">
        <cfvo type="percent" val="0"/>
        <cfvo type="num" val="0.5"/>
        <cfvo type="num" val="1"/>
      </iconSet>
    </cfRule>
  </conditionalFormatting>
  <conditionalFormatting sqref="P9:R12">
    <cfRule type="iconSet" priority="18">
      <iconSet iconSet="3Arrows" showValue="0">
        <cfvo type="percent" val="0"/>
        <cfvo type="num" val="0"/>
        <cfvo type="num" val="0" gte="0"/>
      </iconSet>
    </cfRule>
  </conditionalFormatting>
  <conditionalFormatting sqref="K6">
    <cfRule type="iconSet" priority="16">
      <iconSet iconSet="3Symbols2" showValue="0">
        <cfvo type="percent" val="0"/>
        <cfvo type="num" val="0.5"/>
        <cfvo type="num" val="1"/>
      </iconSet>
    </cfRule>
  </conditionalFormatting>
  <conditionalFormatting sqref="H6:H17">
    <cfRule type="iconSet" priority="5">
      <iconSet iconSet="3Symbols2">
        <cfvo type="percent" val="0"/>
        <cfvo type="num" val="0.8*1"/>
        <cfvo type="num" val="1"/>
      </iconSet>
    </cfRule>
  </conditionalFormatting>
  <conditionalFormatting sqref="F20">
    <cfRule type="iconSet" priority="3">
      <iconSet iconSet="3Flags">
        <cfvo type="percent" val="0"/>
        <cfvo type="num" val="1*0.8" gte="0"/>
        <cfvo type="num" val="1"/>
      </iconSet>
    </cfRule>
  </conditionalFormatting>
  <conditionalFormatting sqref="D6:D17">
    <cfRule type="iconSet" priority="2">
      <iconSet iconSet="3Symbols2">
        <cfvo type="percent" val="0"/>
        <cfvo type="num" val="0.8*0.9"/>
        <cfvo type="num" val="0.9"/>
      </iconSet>
    </cfRule>
  </conditionalFormatting>
  <conditionalFormatting sqref="B20">
    <cfRule type="iconSet" priority="1">
      <iconSet iconSet="3Flags">
        <cfvo type="percent" val="0"/>
        <cfvo type="num" val="0.85*0.9" gte="0"/>
        <cfvo type="num" val="0.85"/>
      </iconSet>
    </cfRule>
  </conditionalFormatting>
  <pageMargins left="0.7" right="0.7" top="0.75" bottom="0.75" header="0.3" footer="0.3"/>
  <pageSetup paperSize="9" orientation="landscape"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4"/>
  <sheetViews>
    <sheetView topLeftCell="E1" workbookViewId="0">
      <selection activeCell="J2" sqref="J2"/>
    </sheetView>
  </sheetViews>
  <sheetFormatPr defaultColWidth="9.109375" defaultRowHeight="13.8" x14ac:dyDescent="0.3"/>
  <cols>
    <col min="1" max="2" width="9.109375" style="81"/>
    <col min="3" max="3" width="20.44140625" style="106" customWidth="1"/>
    <col min="4" max="4" width="29.33203125" style="81" customWidth="1"/>
    <col min="5" max="5" width="28.44140625" style="107" customWidth="1"/>
    <col min="6" max="6" width="46.88671875" style="81" bestFit="1" customWidth="1"/>
    <col min="7" max="7" width="16.33203125" style="108" customWidth="1"/>
    <col min="8" max="8" width="21.33203125" style="81" customWidth="1"/>
    <col min="9" max="9" width="40.109375" style="106" customWidth="1"/>
    <col min="10" max="10" width="36.5546875" style="81" customWidth="1"/>
    <col min="11" max="11" width="13.33203125" style="81" customWidth="1"/>
    <col min="12" max="16384" width="9.109375" style="81"/>
  </cols>
  <sheetData>
    <row r="1" spans="1:11" ht="20.399999999999999" x14ac:dyDescent="0.3">
      <c r="A1" s="74" t="s">
        <v>60</v>
      </c>
      <c r="B1" s="75" t="s">
        <v>3</v>
      </c>
      <c r="C1" s="76" t="s">
        <v>61</v>
      </c>
      <c r="D1" s="77" t="s">
        <v>62</v>
      </c>
      <c r="E1" s="78" t="s">
        <v>63</v>
      </c>
      <c r="F1" s="77" t="s">
        <v>64</v>
      </c>
      <c r="G1" s="79" t="s">
        <v>65</v>
      </c>
      <c r="H1" s="77" t="s">
        <v>66</v>
      </c>
      <c r="I1" s="80" t="s">
        <v>67</v>
      </c>
      <c r="J1" s="74" t="s">
        <v>68</v>
      </c>
    </row>
    <row r="2" spans="1:11" s="87" customFormat="1" ht="69" x14ac:dyDescent="0.3">
      <c r="A2" s="82">
        <v>1</v>
      </c>
      <c r="B2" s="82" t="s">
        <v>69</v>
      </c>
      <c r="C2" s="83" t="s">
        <v>70</v>
      </c>
      <c r="D2" s="82" t="s">
        <v>71</v>
      </c>
      <c r="E2" s="84" t="s">
        <v>72</v>
      </c>
      <c r="F2" s="82" t="s">
        <v>73</v>
      </c>
      <c r="G2" s="85">
        <v>45387</v>
      </c>
      <c r="H2" s="82" t="s">
        <v>74</v>
      </c>
      <c r="I2" s="86" t="s">
        <v>75</v>
      </c>
      <c r="J2" s="82" t="s">
        <v>76</v>
      </c>
    </row>
    <row r="3" spans="1:11" s="93" customFormat="1" ht="82.8" x14ac:dyDescent="0.3">
      <c r="A3" s="88">
        <v>2</v>
      </c>
      <c r="B3" s="82" t="s">
        <v>69</v>
      </c>
      <c r="C3" s="89" t="s">
        <v>77</v>
      </c>
      <c r="D3" s="88" t="s">
        <v>78</v>
      </c>
      <c r="E3" s="90" t="s">
        <v>77</v>
      </c>
      <c r="F3" s="88" t="s">
        <v>79</v>
      </c>
      <c r="G3" s="85">
        <v>45383</v>
      </c>
      <c r="H3" s="88" t="s">
        <v>74</v>
      </c>
      <c r="I3" s="91" t="s">
        <v>80</v>
      </c>
      <c r="J3" s="88" t="s">
        <v>81</v>
      </c>
      <c r="K3" s="92"/>
    </row>
    <row r="4" spans="1:11" s="87" customFormat="1" ht="124.2" x14ac:dyDescent="0.3">
      <c r="A4" s="82">
        <v>3</v>
      </c>
      <c r="B4" s="82" t="s">
        <v>69</v>
      </c>
      <c r="C4" s="89" t="s">
        <v>77</v>
      </c>
      <c r="D4" s="88" t="s">
        <v>78</v>
      </c>
      <c r="E4" s="90" t="s">
        <v>77</v>
      </c>
      <c r="F4" s="82" t="s">
        <v>82</v>
      </c>
      <c r="G4" s="85">
        <v>45407</v>
      </c>
      <c r="H4" s="88" t="s">
        <v>74</v>
      </c>
      <c r="I4" s="94" t="s">
        <v>83</v>
      </c>
      <c r="J4" s="82" t="s">
        <v>81</v>
      </c>
    </row>
    <row r="5" spans="1:11" s="87" customFormat="1" ht="69" x14ac:dyDescent="0.3">
      <c r="A5" s="82">
        <v>4</v>
      </c>
      <c r="B5" s="82" t="s">
        <v>69</v>
      </c>
      <c r="C5" s="95" t="s">
        <v>84</v>
      </c>
      <c r="D5" s="82" t="s">
        <v>85</v>
      </c>
      <c r="E5" s="96" t="s">
        <v>86</v>
      </c>
      <c r="F5" s="82" t="s">
        <v>87</v>
      </c>
      <c r="G5" s="85">
        <v>45383</v>
      </c>
      <c r="H5" s="97" t="s">
        <v>88</v>
      </c>
      <c r="I5" s="94" t="s">
        <v>89</v>
      </c>
      <c r="J5" s="82" t="s">
        <v>76</v>
      </c>
    </row>
    <row r="6" spans="1:11" s="87" customFormat="1" ht="69" x14ac:dyDescent="0.3">
      <c r="A6" s="88">
        <v>5</v>
      </c>
      <c r="B6" s="82" t="s">
        <v>69</v>
      </c>
      <c r="C6" s="95" t="s">
        <v>84</v>
      </c>
      <c r="D6" s="82" t="s">
        <v>85</v>
      </c>
      <c r="E6" s="96" t="s">
        <v>86</v>
      </c>
      <c r="F6" s="82" t="s">
        <v>90</v>
      </c>
      <c r="G6" s="85">
        <v>45385</v>
      </c>
      <c r="H6" s="97" t="s">
        <v>88</v>
      </c>
      <c r="I6" s="94" t="s">
        <v>91</v>
      </c>
      <c r="J6" s="82" t="s">
        <v>76</v>
      </c>
    </row>
    <row r="7" spans="1:11" s="87" customFormat="1" ht="69" x14ac:dyDescent="0.3">
      <c r="A7" s="82">
        <v>6</v>
      </c>
      <c r="B7" s="82" t="s">
        <v>69</v>
      </c>
      <c r="C7" s="95" t="s">
        <v>92</v>
      </c>
      <c r="D7" s="82" t="s">
        <v>93</v>
      </c>
      <c r="E7" s="96" t="s">
        <v>94</v>
      </c>
      <c r="F7" s="82" t="s">
        <v>95</v>
      </c>
      <c r="G7" s="85">
        <v>45393</v>
      </c>
      <c r="H7" s="97" t="s">
        <v>88</v>
      </c>
      <c r="I7" s="91" t="s">
        <v>96</v>
      </c>
      <c r="J7" s="82" t="s">
        <v>76</v>
      </c>
    </row>
    <row r="8" spans="1:11" s="87" customFormat="1" ht="96.6" x14ac:dyDescent="0.3">
      <c r="A8" s="82">
        <v>7</v>
      </c>
      <c r="B8" s="82" t="s">
        <v>69</v>
      </c>
      <c r="C8" s="98" t="s">
        <v>97</v>
      </c>
      <c r="D8" s="99" t="s">
        <v>98</v>
      </c>
      <c r="E8" s="100" t="s">
        <v>99</v>
      </c>
      <c r="F8" s="99" t="s">
        <v>100</v>
      </c>
      <c r="G8" s="101">
        <v>45385</v>
      </c>
      <c r="H8" s="99" t="s">
        <v>101</v>
      </c>
      <c r="I8" s="102" t="s">
        <v>102</v>
      </c>
      <c r="J8" s="103" t="s">
        <v>81</v>
      </c>
    </row>
    <row r="9" spans="1:11" s="87" customFormat="1" ht="96.6" x14ac:dyDescent="0.3">
      <c r="A9" s="88">
        <v>8</v>
      </c>
      <c r="B9" s="82" t="s">
        <v>69</v>
      </c>
      <c r="C9" s="98" t="s">
        <v>97</v>
      </c>
      <c r="D9" s="99" t="s">
        <v>98</v>
      </c>
      <c r="E9" s="100" t="s">
        <v>99</v>
      </c>
      <c r="F9" s="99" t="s">
        <v>103</v>
      </c>
      <c r="G9" s="101">
        <v>45387</v>
      </c>
      <c r="H9" s="99" t="s">
        <v>101</v>
      </c>
      <c r="I9" s="102" t="s">
        <v>104</v>
      </c>
      <c r="J9" s="103" t="s">
        <v>81</v>
      </c>
    </row>
    <row r="10" spans="1:11" s="87" customFormat="1" ht="55.2" x14ac:dyDescent="0.3">
      <c r="A10" s="82">
        <v>9</v>
      </c>
      <c r="B10" s="82" t="s">
        <v>69</v>
      </c>
      <c r="C10" s="82" t="s">
        <v>105</v>
      </c>
      <c r="D10" s="82" t="s">
        <v>106</v>
      </c>
      <c r="E10" s="84" t="s">
        <v>107</v>
      </c>
      <c r="F10" s="104" t="s">
        <v>108</v>
      </c>
      <c r="G10" s="85">
        <v>45384</v>
      </c>
      <c r="H10" s="82" t="s">
        <v>109</v>
      </c>
      <c r="I10" s="105" t="s">
        <v>110</v>
      </c>
      <c r="J10" s="82" t="s">
        <v>81</v>
      </c>
    </row>
    <row r="11" spans="1:11" ht="55.2" x14ac:dyDescent="0.3">
      <c r="A11" s="88">
        <v>10</v>
      </c>
      <c r="B11" s="82" t="s">
        <v>69</v>
      </c>
      <c r="C11" s="82" t="s">
        <v>84</v>
      </c>
      <c r="D11" s="82" t="s">
        <v>111</v>
      </c>
      <c r="E11" s="84" t="s">
        <v>112</v>
      </c>
      <c r="F11" s="82" t="s">
        <v>113</v>
      </c>
      <c r="G11" s="85">
        <v>45406</v>
      </c>
      <c r="H11" s="82" t="s">
        <v>109</v>
      </c>
      <c r="I11" s="105" t="s">
        <v>114</v>
      </c>
      <c r="J11" s="82" t="s">
        <v>76</v>
      </c>
    </row>
    <row r="12" spans="1:11" x14ac:dyDescent="0.3">
      <c r="I12" s="109"/>
    </row>
    <row r="13" spans="1:11" x14ac:dyDescent="0.3">
      <c r="I13" s="109"/>
    </row>
    <row r="14" spans="1:11" x14ac:dyDescent="0.3">
      <c r="I14" s="109"/>
    </row>
  </sheetData>
  <hyperlinks>
    <hyperlink ref="I12" location="'MAR 17'!A1" display="Evidence 17"/>
    <hyperlink ref="I13" location="'MAR 18'!A1" display="Evidence 18"/>
    <hyperlink ref="I2" location="'APR 1'!A1" display="Evidence 1"/>
    <hyperlink ref="I3" location="'APR 2'!A1" display="Evidence 2"/>
    <hyperlink ref="I4" location="'APR 3'!A1" display="Evidence 3"/>
    <hyperlink ref="I5" location="'APR 4'!A1" display="Evidence 4"/>
    <hyperlink ref="I6" location="'APR 5'!A1" display="Evidence 5"/>
    <hyperlink ref="I7" location="'APR 6'!A1" display="Evidence 6"/>
    <hyperlink ref="I8" location="'APR 7'!A1" display="Evidence 7"/>
    <hyperlink ref="I9" location="'APR 8'!A1" display="Evidence 8"/>
    <hyperlink ref="I10" location="'APR 9'!A1" display="Evidence 4"/>
    <hyperlink ref="I11" location="'APR 10'!A1" display="Evidence 10"/>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3"/>
  <sheetViews>
    <sheetView topLeftCell="A10" zoomScale="88" zoomScaleNormal="88" workbookViewId="0">
      <selection sqref="A1:XFD1"/>
    </sheetView>
  </sheetViews>
  <sheetFormatPr defaultColWidth="9.109375" defaultRowHeight="15.6" x14ac:dyDescent="0.3"/>
  <cols>
    <col min="1" max="1" width="9.109375" style="117"/>
    <col min="2" max="2" width="9.109375" style="135"/>
    <col min="3" max="3" width="20.44140625" style="135" customWidth="1"/>
    <col min="4" max="4" width="29.33203125" style="117" customWidth="1"/>
    <col min="5" max="5" width="28.44140625" style="135" customWidth="1"/>
    <col min="6" max="6" width="46.88671875" style="117" bestFit="1" customWidth="1"/>
    <col min="7" max="7" width="16.33203125" style="136" customWidth="1"/>
    <col min="8" max="8" width="21.33203125" style="117" customWidth="1"/>
    <col min="9" max="9" width="15.5546875" style="138" customWidth="1"/>
    <col min="10" max="10" width="36.5546875" style="117" customWidth="1"/>
    <col min="11" max="11" width="13.33203125" style="117" customWidth="1"/>
    <col min="12" max="16384" width="9.109375" style="117"/>
  </cols>
  <sheetData>
    <row r="1" spans="1:11" x14ac:dyDescent="0.3">
      <c r="A1" s="110" t="s">
        <v>60</v>
      </c>
      <c r="B1" s="111" t="s">
        <v>3</v>
      </c>
      <c r="C1" s="112" t="s">
        <v>61</v>
      </c>
      <c r="D1" s="113" t="s">
        <v>62</v>
      </c>
      <c r="E1" s="114" t="s">
        <v>63</v>
      </c>
      <c r="F1" s="113" t="s">
        <v>64</v>
      </c>
      <c r="G1" s="115" t="s">
        <v>65</v>
      </c>
      <c r="H1" s="113" t="s">
        <v>66</v>
      </c>
      <c r="I1" s="116" t="s">
        <v>67</v>
      </c>
      <c r="J1" s="110" t="s">
        <v>68</v>
      </c>
    </row>
    <row r="2" spans="1:11" s="122" customFormat="1" ht="109.2" x14ac:dyDescent="0.3">
      <c r="A2" s="118">
        <v>1</v>
      </c>
      <c r="B2" s="119" t="s">
        <v>115</v>
      </c>
      <c r="C2" s="119" t="s">
        <v>70</v>
      </c>
      <c r="D2" s="118" t="s">
        <v>116</v>
      </c>
      <c r="E2" s="119" t="s">
        <v>72</v>
      </c>
      <c r="F2" s="118" t="s">
        <v>117</v>
      </c>
      <c r="G2" s="120">
        <v>45429</v>
      </c>
      <c r="H2" s="118" t="s">
        <v>74</v>
      </c>
      <c r="I2" s="121" t="s">
        <v>75</v>
      </c>
      <c r="J2" s="118" t="s">
        <v>76</v>
      </c>
    </row>
    <row r="3" spans="1:11" s="126" customFormat="1" ht="62.4" x14ac:dyDescent="0.3">
      <c r="A3" s="123">
        <v>2</v>
      </c>
      <c r="B3" s="119" t="s">
        <v>115</v>
      </c>
      <c r="C3" s="119" t="s">
        <v>70</v>
      </c>
      <c r="D3" s="118" t="s">
        <v>116</v>
      </c>
      <c r="E3" s="119" t="s">
        <v>72</v>
      </c>
      <c r="F3" s="123" t="s">
        <v>118</v>
      </c>
      <c r="G3" s="120">
        <v>45443</v>
      </c>
      <c r="H3" s="123" t="s">
        <v>74</v>
      </c>
      <c r="I3" s="124" t="s">
        <v>80</v>
      </c>
      <c r="J3" s="123" t="s">
        <v>76</v>
      </c>
      <c r="K3" s="125"/>
    </row>
    <row r="4" spans="1:11" s="122" customFormat="1" ht="187.2" x14ac:dyDescent="0.3">
      <c r="A4" s="118">
        <v>3</v>
      </c>
      <c r="B4" s="119" t="s">
        <v>115</v>
      </c>
      <c r="C4" s="119" t="s">
        <v>84</v>
      </c>
      <c r="D4" s="118" t="s">
        <v>111</v>
      </c>
      <c r="E4" s="119" t="s">
        <v>112</v>
      </c>
      <c r="F4" s="118" t="s">
        <v>119</v>
      </c>
      <c r="G4" s="120">
        <v>45441</v>
      </c>
      <c r="H4" s="118" t="s">
        <v>109</v>
      </c>
      <c r="I4" s="127" t="s">
        <v>83</v>
      </c>
      <c r="J4" s="118" t="s">
        <v>76</v>
      </c>
    </row>
    <row r="5" spans="1:11" s="122" customFormat="1" ht="124.8" x14ac:dyDescent="0.3">
      <c r="A5" s="118">
        <v>4</v>
      </c>
      <c r="B5" s="119" t="s">
        <v>115</v>
      </c>
      <c r="C5" s="119" t="s">
        <v>84</v>
      </c>
      <c r="D5" s="118" t="s">
        <v>120</v>
      </c>
      <c r="E5" s="119" t="s">
        <v>121</v>
      </c>
      <c r="F5" s="118" t="s">
        <v>122</v>
      </c>
      <c r="G5" s="120">
        <v>45439</v>
      </c>
      <c r="H5" s="118" t="s">
        <v>109</v>
      </c>
      <c r="I5" s="127" t="s">
        <v>89</v>
      </c>
      <c r="J5" s="118" t="s">
        <v>76</v>
      </c>
    </row>
    <row r="6" spans="1:11" s="122" customFormat="1" ht="93.6" x14ac:dyDescent="0.3">
      <c r="A6" s="123">
        <v>5</v>
      </c>
      <c r="B6" s="119" t="s">
        <v>115</v>
      </c>
      <c r="C6" s="119" t="s">
        <v>84</v>
      </c>
      <c r="D6" s="118" t="s">
        <v>123</v>
      </c>
      <c r="E6" s="119" t="s">
        <v>124</v>
      </c>
      <c r="F6" s="118" t="s">
        <v>125</v>
      </c>
      <c r="G6" s="120">
        <v>45443</v>
      </c>
      <c r="H6" s="118" t="s">
        <v>109</v>
      </c>
      <c r="I6" s="127" t="s">
        <v>91</v>
      </c>
      <c r="J6" s="118" t="s">
        <v>76</v>
      </c>
    </row>
    <row r="7" spans="1:11" s="122" customFormat="1" ht="93.6" x14ac:dyDescent="0.3">
      <c r="A7" s="118">
        <v>6</v>
      </c>
      <c r="B7" s="119" t="s">
        <v>115</v>
      </c>
      <c r="C7" s="119" t="s">
        <v>84</v>
      </c>
      <c r="D7" s="118" t="s">
        <v>123</v>
      </c>
      <c r="E7" s="119" t="s">
        <v>124</v>
      </c>
      <c r="F7" s="118" t="s">
        <v>126</v>
      </c>
      <c r="G7" s="120">
        <v>45443</v>
      </c>
      <c r="H7" s="118" t="s">
        <v>109</v>
      </c>
      <c r="I7" s="128" t="s">
        <v>96</v>
      </c>
      <c r="J7" s="129" t="s">
        <v>76</v>
      </c>
    </row>
    <row r="8" spans="1:11" s="122" customFormat="1" ht="109.2" x14ac:dyDescent="0.3">
      <c r="A8" s="118">
        <v>7</v>
      </c>
      <c r="B8" s="130" t="s">
        <v>115</v>
      </c>
      <c r="C8" s="130" t="s">
        <v>97</v>
      </c>
      <c r="D8" s="118" t="s">
        <v>127</v>
      </c>
      <c r="E8" s="130" t="s">
        <v>99</v>
      </c>
      <c r="F8" s="118" t="s">
        <v>128</v>
      </c>
      <c r="G8" s="131">
        <v>45426</v>
      </c>
      <c r="H8" s="118" t="s">
        <v>129</v>
      </c>
      <c r="I8" s="132" t="s">
        <v>102</v>
      </c>
      <c r="J8" s="129" t="s">
        <v>130</v>
      </c>
    </row>
    <row r="9" spans="1:11" s="122" customFormat="1" ht="93.6" x14ac:dyDescent="0.3">
      <c r="A9" s="118">
        <v>8</v>
      </c>
      <c r="B9" s="119" t="s">
        <v>115</v>
      </c>
      <c r="C9" s="119" t="s">
        <v>84</v>
      </c>
      <c r="D9" s="118" t="s">
        <v>131</v>
      </c>
      <c r="E9" s="119" t="s">
        <v>124</v>
      </c>
      <c r="F9" s="133" t="s">
        <v>132</v>
      </c>
      <c r="G9" s="120">
        <v>45436</v>
      </c>
      <c r="H9" s="118" t="s">
        <v>133</v>
      </c>
      <c r="I9" s="134" t="s">
        <v>104</v>
      </c>
      <c r="J9" s="118" t="s">
        <v>76</v>
      </c>
    </row>
    <row r="10" spans="1:11" ht="156" x14ac:dyDescent="0.3">
      <c r="A10" s="123">
        <v>9</v>
      </c>
      <c r="B10" s="130" t="s">
        <v>115</v>
      </c>
      <c r="C10" s="119" t="s">
        <v>84</v>
      </c>
      <c r="D10" s="118" t="s">
        <v>131</v>
      </c>
      <c r="E10" s="119" t="s">
        <v>124</v>
      </c>
      <c r="F10" s="133" t="s">
        <v>134</v>
      </c>
      <c r="G10" s="120">
        <v>45415</v>
      </c>
      <c r="H10" s="118" t="s">
        <v>133</v>
      </c>
      <c r="I10" s="134" t="s">
        <v>110</v>
      </c>
      <c r="J10" s="118" t="s">
        <v>81</v>
      </c>
    </row>
    <row r="11" spans="1:11" x14ac:dyDescent="0.3">
      <c r="I11" s="137"/>
    </row>
    <row r="12" spans="1:11" x14ac:dyDescent="0.3">
      <c r="I12" s="137"/>
    </row>
    <row r="13" spans="1:11" x14ac:dyDescent="0.3">
      <c r="I13" s="137"/>
    </row>
  </sheetData>
  <hyperlinks>
    <hyperlink ref="I11" location="'MAR 17'!A1" display="Evidence 17"/>
    <hyperlink ref="I12" location="'MAR 18'!A1" display="Evidence 18"/>
    <hyperlink ref="I3" location="'MAY-2'!A1" display="Evidence 2"/>
    <hyperlink ref="I2" location="'MAY-1'!A1" display="Evidence 1"/>
    <hyperlink ref="I4" location="'MAY-3'!A1" display="May1'!A1"/>
    <hyperlink ref="I5" location="'MAY-4'!A1" display="Evidence 4"/>
    <hyperlink ref="I6" location="'MAY-5'!A1" display="Evidence 5"/>
    <hyperlink ref="I7" location="'MAY-6'!A1" display="Evidence 6"/>
    <hyperlink ref="I8" location="'MAY-7'!A1" display="Evidence 7"/>
    <hyperlink ref="I9" location="'MAY-8'!A1" display="Evidence 8"/>
    <hyperlink ref="I10" location="'MAY-9'!A1" display="Evidence 9"/>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5"/>
  <sheetViews>
    <sheetView tabSelected="1" topLeftCell="A5" zoomScale="86" zoomScaleNormal="86" workbookViewId="0">
      <selection activeCell="F8" sqref="F8"/>
    </sheetView>
  </sheetViews>
  <sheetFormatPr defaultColWidth="9.109375" defaultRowHeight="15.6" x14ac:dyDescent="0.3"/>
  <cols>
    <col min="1" max="1" width="9.109375" style="117"/>
    <col min="2" max="2" width="9.109375" style="135"/>
    <col min="3" max="3" width="20.44140625" style="135" customWidth="1"/>
    <col min="4" max="4" width="29.33203125" style="117" customWidth="1"/>
    <col min="5" max="5" width="28.44140625" style="135" customWidth="1"/>
    <col min="6" max="6" width="46.88671875" style="117" bestFit="1" customWidth="1"/>
    <col min="7" max="7" width="16.33203125" style="136" customWidth="1"/>
    <col min="8" max="8" width="21.33203125" style="117" customWidth="1"/>
    <col min="9" max="9" width="15.5546875" style="138" customWidth="1"/>
    <col min="10" max="10" width="36.5546875" style="117" customWidth="1"/>
    <col min="11" max="11" width="13.33203125" style="117" customWidth="1"/>
    <col min="12" max="16384" width="9.109375" style="117"/>
  </cols>
  <sheetData>
    <row r="1" spans="1:10" x14ac:dyDescent="0.3">
      <c r="A1" s="110" t="s">
        <v>60</v>
      </c>
      <c r="B1" s="111" t="s">
        <v>3</v>
      </c>
      <c r="C1" s="112" t="s">
        <v>61</v>
      </c>
      <c r="D1" s="113" t="s">
        <v>62</v>
      </c>
      <c r="E1" s="114" t="s">
        <v>63</v>
      </c>
      <c r="F1" s="113" t="s">
        <v>64</v>
      </c>
      <c r="G1" s="115" t="s">
        <v>65</v>
      </c>
      <c r="H1" s="113" t="s">
        <v>66</v>
      </c>
      <c r="I1" s="116" t="s">
        <v>67</v>
      </c>
      <c r="J1" s="110" t="s">
        <v>68</v>
      </c>
    </row>
    <row r="2" spans="1:10" s="148" customFormat="1" ht="39" customHeight="1" x14ac:dyDescent="0.3">
      <c r="A2" s="84">
        <v>1</v>
      </c>
      <c r="B2" s="82" t="s">
        <v>135</v>
      </c>
      <c r="C2" s="84" t="s">
        <v>105</v>
      </c>
      <c r="D2" s="82" t="s">
        <v>136</v>
      </c>
      <c r="E2" s="84" t="s">
        <v>107</v>
      </c>
      <c r="F2" s="139" t="s">
        <v>137</v>
      </c>
      <c r="G2" s="140">
        <v>45456</v>
      </c>
      <c r="H2" s="82" t="s">
        <v>109</v>
      </c>
      <c r="I2" s="141" t="s">
        <v>138</v>
      </c>
      <c r="J2" s="83" t="s">
        <v>76</v>
      </c>
    </row>
    <row r="3" spans="1:10" s="148" customFormat="1" ht="69" x14ac:dyDescent="0.3">
      <c r="A3" s="84">
        <v>2</v>
      </c>
      <c r="B3" s="82" t="s">
        <v>135</v>
      </c>
      <c r="C3" s="84" t="s">
        <v>105</v>
      </c>
      <c r="D3" s="82" t="s">
        <v>136</v>
      </c>
      <c r="E3" s="84" t="s">
        <v>107</v>
      </c>
      <c r="F3" s="139" t="s">
        <v>139</v>
      </c>
      <c r="G3" s="140">
        <v>45469</v>
      </c>
      <c r="H3" s="82" t="s">
        <v>109</v>
      </c>
      <c r="I3" s="141" t="s">
        <v>140</v>
      </c>
      <c r="J3" s="83" t="s">
        <v>76</v>
      </c>
    </row>
    <row r="4" spans="1:10" s="147" customFormat="1" ht="55.2" x14ac:dyDescent="0.3">
      <c r="A4" s="84">
        <v>3</v>
      </c>
      <c r="B4" s="82" t="s">
        <v>135</v>
      </c>
      <c r="C4" s="84" t="s">
        <v>84</v>
      </c>
      <c r="D4" s="82" t="s">
        <v>141</v>
      </c>
      <c r="E4" s="84" t="s">
        <v>112</v>
      </c>
      <c r="F4" s="139" t="s">
        <v>142</v>
      </c>
      <c r="G4" s="140">
        <v>45456</v>
      </c>
      <c r="H4" s="82" t="s">
        <v>109</v>
      </c>
      <c r="I4" s="141" t="s">
        <v>143</v>
      </c>
      <c r="J4" s="83" t="s">
        <v>76</v>
      </c>
    </row>
    <row r="5" spans="1:10" s="147" customFormat="1" ht="151.80000000000001" x14ac:dyDescent="0.3">
      <c r="A5" s="96">
        <v>4</v>
      </c>
      <c r="B5" s="82" t="s">
        <v>135</v>
      </c>
      <c r="C5" s="84" t="s">
        <v>84</v>
      </c>
      <c r="D5" s="82" t="s">
        <v>144</v>
      </c>
      <c r="E5" s="96" t="s">
        <v>121</v>
      </c>
      <c r="F5" s="82" t="s">
        <v>145</v>
      </c>
      <c r="G5" s="140">
        <v>45460</v>
      </c>
      <c r="H5" s="82" t="s">
        <v>109</v>
      </c>
      <c r="I5" s="141" t="s">
        <v>146</v>
      </c>
      <c r="J5" s="95" t="s">
        <v>76</v>
      </c>
    </row>
    <row r="6" spans="1:10" s="147" customFormat="1" ht="82.8" x14ac:dyDescent="0.3">
      <c r="A6" s="84">
        <v>5</v>
      </c>
      <c r="B6" s="82" t="s">
        <v>135</v>
      </c>
      <c r="C6" s="96" t="s">
        <v>97</v>
      </c>
      <c r="D6" s="82" t="s">
        <v>147</v>
      </c>
      <c r="E6" s="96" t="s">
        <v>99</v>
      </c>
      <c r="F6" s="82" t="s">
        <v>148</v>
      </c>
      <c r="G6" s="142">
        <v>45448</v>
      </c>
      <c r="H6" s="84" t="s">
        <v>149</v>
      </c>
      <c r="I6" s="141" t="s">
        <v>150</v>
      </c>
      <c r="J6" s="95" t="s">
        <v>76</v>
      </c>
    </row>
    <row r="7" spans="1:10" s="147" customFormat="1" ht="82.8" x14ac:dyDescent="0.3">
      <c r="A7" s="84">
        <v>6</v>
      </c>
      <c r="B7" s="82" t="s">
        <v>135</v>
      </c>
      <c r="C7" s="96" t="s">
        <v>97</v>
      </c>
      <c r="D7" s="82" t="s">
        <v>147</v>
      </c>
      <c r="E7" s="96" t="s">
        <v>99</v>
      </c>
      <c r="F7" s="82" t="s">
        <v>151</v>
      </c>
      <c r="G7" s="142">
        <v>45446</v>
      </c>
      <c r="H7" s="84" t="s">
        <v>149</v>
      </c>
      <c r="I7" s="141" t="s">
        <v>152</v>
      </c>
      <c r="J7" s="95" t="s">
        <v>130</v>
      </c>
    </row>
    <row r="8" spans="1:10" s="147" customFormat="1" ht="82.8" x14ac:dyDescent="0.3">
      <c r="A8" s="84">
        <v>7</v>
      </c>
      <c r="B8" s="82" t="s">
        <v>135</v>
      </c>
      <c r="C8" s="84" t="s">
        <v>97</v>
      </c>
      <c r="D8" s="82" t="s">
        <v>153</v>
      </c>
      <c r="E8" s="84" t="s">
        <v>154</v>
      </c>
      <c r="F8" s="82" t="s">
        <v>155</v>
      </c>
      <c r="G8" s="143">
        <v>45458</v>
      </c>
      <c r="H8" s="82" t="s">
        <v>156</v>
      </c>
      <c r="I8" s="141" t="s">
        <v>157</v>
      </c>
      <c r="J8" s="83" t="s">
        <v>76</v>
      </c>
    </row>
    <row r="9" spans="1:10" s="147" customFormat="1" ht="55.2" x14ac:dyDescent="0.3">
      <c r="A9" s="96">
        <v>8</v>
      </c>
      <c r="B9" s="82" t="s">
        <v>135</v>
      </c>
      <c r="C9" s="84" t="s">
        <v>97</v>
      </c>
      <c r="D9" s="82" t="s">
        <v>153</v>
      </c>
      <c r="E9" s="84" t="s">
        <v>154</v>
      </c>
      <c r="F9" s="144" t="s">
        <v>158</v>
      </c>
      <c r="G9" s="143">
        <v>45458</v>
      </c>
      <c r="H9" s="82" t="s">
        <v>156</v>
      </c>
      <c r="I9" s="141" t="s">
        <v>159</v>
      </c>
      <c r="J9" s="89" t="s">
        <v>76</v>
      </c>
    </row>
    <row r="10" spans="1:10" s="147" customFormat="1" ht="55.2" x14ac:dyDescent="0.3">
      <c r="A10" s="84">
        <v>9</v>
      </c>
      <c r="B10" s="82" t="s">
        <v>135</v>
      </c>
      <c r="C10" s="84" t="s">
        <v>97</v>
      </c>
      <c r="D10" s="82" t="s">
        <v>153</v>
      </c>
      <c r="E10" s="84" t="s">
        <v>154</v>
      </c>
      <c r="F10" s="82" t="s">
        <v>160</v>
      </c>
      <c r="G10" s="143">
        <v>45460</v>
      </c>
      <c r="H10" s="82" t="s">
        <v>156</v>
      </c>
      <c r="I10" s="141" t="s">
        <v>161</v>
      </c>
      <c r="J10" s="83" t="s">
        <v>76</v>
      </c>
    </row>
    <row r="11" spans="1:10" s="147" customFormat="1" ht="69" x14ac:dyDescent="0.3">
      <c r="A11" s="96">
        <v>10</v>
      </c>
      <c r="B11" s="82" t="s">
        <v>135</v>
      </c>
      <c r="C11" s="96" t="s">
        <v>162</v>
      </c>
      <c r="D11" s="82" t="s">
        <v>163</v>
      </c>
      <c r="E11" s="96" t="s">
        <v>164</v>
      </c>
      <c r="F11" s="82" t="s">
        <v>165</v>
      </c>
      <c r="G11" s="145">
        <v>45449</v>
      </c>
      <c r="H11" s="97" t="s">
        <v>74</v>
      </c>
      <c r="I11" s="141" t="s">
        <v>166</v>
      </c>
      <c r="J11" s="95" t="s">
        <v>76</v>
      </c>
    </row>
    <row r="12" spans="1:10" s="147" customFormat="1" ht="55.2" x14ac:dyDescent="0.3">
      <c r="A12" s="96">
        <v>11</v>
      </c>
      <c r="B12" s="82" t="s">
        <v>135</v>
      </c>
      <c r="C12" s="96" t="s">
        <v>77</v>
      </c>
      <c r="D12" s="82" t="s">
        <v>167</v>
      </c>
      <c r="E12" s="96" t="s">
        <v>77</v>
      </c>
      <c r="F12" s="104" t="s">
        <v>168</v>
      </c>
      <c r="G12" s="145">
        <v>45470</v>
      </c>
      <c r="H12" s="97" t="s">
        <v>74</v>
      </c>
      <c r="I12" s="141" t="s">
        <v>169</v>
      </c>
      <c r="J12" s="95" t="s">
        <v>81</v>
      </c>
    </row>
    <row r="13" spans="1:10" s="81" customFormat="1" ht="138" x14ac:dyDescent="0.3">
      <c r="A13" s="96">
        <v>12</v>
      </c>
      <c r="B13" s="82" t="s">
        <v>135</v>
      </c>
      <c r="C13" s="96" t="s">
        <v>170</v>
      </c>
      <c r="D13" s="82" t="s">
        <v>171</v>
      </c>
      <c r="E13" s="96" t="s">
        <v>172</v>
      </c>
      <c r="F13" s="82" t="s">
        <v>173</v>
      </c>
      <c r="G13" s="145">
        <v>45453</v>
      </c>
      <c r="H13" s="82" t="s">
        <v>174</v>
      </c>
      <c r="I13" s="141" t="s">
        <v>175</v>
      </c>
      <c r="J13" s="95" t="s">
        <v>76</v>
      </c>
    </row>
    <row r="14" spans="1:10" s="81" customFormat="1" ht="110.4" x14ac:dyDescent="0.3">
      <c r="A14" s="96">
        <v>13</v>
      </c>
      <c r="B14" s="82" t="s">
        <v>135</v>
      </c>
      <c r="C14" s="96" t="s">
        <v>170</v>
      </c>
      <c r="D14" s="82" t="s">
        <v>171</v>
      </c>
      <c r="E14" s="96" t="s">
        <v>172</v>
      </c>
      <c r="F14" s="82" t="s">
        <v>176</v>
      </c>
      <c r="G14" s="145">
        <v>45457</v>
      </c>
      <c r="H14" s="82" t="s">
        <v>174</v>
      </c>
      <c r="I14" s="141" t="s">
        <v>177</v>
      </c>
      <c r="J14" s="95" t="s">
        <v>130</v>
      </c>
    </row>
    <row r="15" spans="1:10" s="81" customFormat="1" ht="234.6" x14ac:dyDescent="0.3">
      <c r="A15" s="96">
        <v>14</v>
      </c>
      <c r="B15" s="82" t="s">
        <v>135</v>
      </c>
      <c r="C15" s="96" t="s">
        <v>170</v>
      </c>
      <c r="D15" s="82" t="s">
        <v>171</v>
      </c>
      <c r="E15" s="96" t="s">
        <v>172</v>
      </c>
      <c r="F15" s="104" t="s">
        <v>178</v>
      </c>
      <c r="G15" s="145">
        <v>45458</v>
      </c>
      <c r="H15" s="82" t="s">
        <v>174</v>
      </c>
      <c r="I15" s="146" t="s">
        <v>179</v>
      </c>
      <c r="J15" s="95" t="s">
        <v>130</v>
      </c>
    </row>
  </sheetData>
  <hyperlinks>
    <hyperlink ref="I2" location="'JUNE 1'!A1" tooltip="JUNE 1" display="'JUNE 1'!A1"/>
    <hyperlink ref="I3:I5" location="'JUNE 1'!A1" tooltip="JUNE 1" display="'JUNE 1'!A1"/>
    <hyperlink ref="I3" location="'JUNE 2'!A1" tooltip="JUNE 1" display="JUNE 2"/>
    <hyperlink ref="I4" location="'JUNE 3'!A1" tooltip="JUNE 1" display="JUNE 3"/>
    <hyperlink ref="I5" location="'JUNE 4'!A1" tooltip="JUNE 1" display="JUNE 4"/>
    <hyperlink ref="I6:I7" location="'JUNE 1'!A1" tooltip="JUNE 1" display="'JUNE 1'!A1"/>
    <hyperlink ref="I6" location="'JUNE 5'!A1" tooltip="JUNE 1" display="JUNE 5"/>
    <hyperlink ref="I7" location="'JUNE 6'!A1" tooltip="JUNE 1" display="JUNE 6"/>
    <hyperlink ref="I8" location="'JUNE 7'!A1" tooltip="JUNE 1" display="JUNE 7"/>
    <hyperlink ref="I9:I10" location="'JUNE 1'!A1" tooltip="JUNE 1" display="'JUNE 1'!A1"/>
    <hyperlink ref="I9" location="'JUNE 8'!A1" tooltip="JUNE 1" display="JUNE 8"/>
    <hyperlink ref="I10" location="'JUNE 9'!A1" tooltip="JUNE 1" display="JUNE 9"/>
    <hyperlink ref="I13" location="'JUNE 12'!A1" tooltip="JUNE 1" display="JUNE 12"/>
    <hyperlink ref="I12" location="'JUNE 11'!A1" tooltip="JUNE 1" display="JUNE 11"/>
    <hyperlink ref="I11" location="'JUNE 10'!A1" tooltip="JUNE 1" display="JUNE 10"/>
    <hyperlink ref="I14" location="'JUNE 13'!A1" tooltip="JUNE 1" display="JUNE 13"/>
    <hyperlink ref="I15" location="'JUNE 14'!A1" tooltip="JUNE 1" display="JUNE 14"/>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Project Devlopment</vt:lpstr>
      <vt:lpstr>Apr</vt:lpstr>
      <vt:lpstr>May</vt:lpstr>
      <vt:lpstr>Jun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DELL</cp:lastModifiedBy>
  <dcterms:created xsi:type="dcterms:W3CDTF">2011-06-10T04:10:10Z</dcterms:created>
  <dcterms:modified xsi:type="dcterms:W3CDTF">2024-07-26T13:56:18Z</dcterms:modified>
</cp:coreProperties>
</file>